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Giuseppina.Bellini\Desktop\DSGA BACKUP 19.03.2022\DOCUMENTI DSGA\LICEO CARDUCCI DSGA\CONTRATTAZIONE\CONTRATTAZIONE 22.23\MOF. 2022.23\"/>
    </mc:Choice>
  </mc:AlternateContent>
  <xr:revisionPtr revIDLastSave="0" documentId="13_ncr:1_{8E647160-738C-4D32-AE03-AFBDF4A35474}" xr6:coauthVersionLast="47" xr6:coauthVersionMax="47" xr10:uidLastSave="{00000000-0000-0000-0000-000000000000}"/>
  <bookViews>
    <workbookView xWindow="-120" yWindow="-120" windowWidth="29040" windowHeight="15720" firstSheet="2" activeTab="5" xr2:uid="{00000000-000D-0000-FFFF-FFFF00000000}"/>
  </bookViews>
  <sheets>
    <sheet name="CALCOLO MOF" sheetId="1" r:id="rId1"/>
    <sheet name="ASSEGNAZIONE " sheetId="2" r:id="rId2"/>
    <sheet name="RIPARTIZIONE MOF" sheetId="3" r:id="rId3"/>
    <sheet name="ORE ISTITUZIONALI" sheetId="4" r:id="rId4"/>
    <sheet name="FUNZ.STRUM" sheetId="5" r:id="rId5"/>
    <sheet name="INCARICHI SPECIFICI" sheetId="7" r:id="rId6"/>
    <sheet name="RIEPILOGO DOCENTI" sheetId="10" r:id="rId7"/>
    <sheet name="FIS ATA" sheetId="8" r:id="rId8"/>
    <sheet name="RIEPILOGO ATA" sheetId="9" r:id="rId9"/>
  </sheets>
  <definedNames>
    <definedName name="_xlnm._FilterDatabase" localSheetId="7" hidden="1">'FIS ATA'!$A$2:$G$29</definedName>
    <definedName name="_xlnm._FilterDatabase" localSheetId="4" hidden="1">FUNZ.STRUM!$A$5:$F$11</definedName>
    <definedName name="_xlnm._FilterDatabase" localSheetId="5" hidden="1">'INCARICHI SPECIFICI'!$A$2:$F$31</definedName>
    <definedName name="_xlnm._FilterDatabase" localSheetId="3" hidden="1">'ORE ISTITUZIONALI'!$A$2:$K$281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3" roundtripDataSignature="AMtx7mgD8cmP1flj+3FrC5xzbxAhm770ng=="/>
    </ext>
  </extLst>
</workbook>
</file>

<file path=xl/calcChain.xml><?xml version="1.0" encoding="utf-8"?>
<calcChain xmlns="http://schemas.openxmlformats.org/spreadsheetml/2006/main">
  <c r="Q7" i="2" l="1"/>
  <c r="J9" i="2"/>
  <c r="K9" i="2"/>
  <c r="K8" i="2"/>
  <c r="K7" i="2"/>
  <c r="F14" i="2" l="1"/>
  <c r="G31" i="8"/>
  <c r="G30" i="8"/>
  <c r="F31" i="7"/>
  <c r="F30" i="7"/>
  <c r="D64" i="10"/>
  <c r="G17" i="9"/>
  <c r="G7" i="9"/>
  <c r="G6" i="9"/>
  <c r="G5" i="9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6" i="3"/>
  <c r="F6" i="3" s="1"/>
  <c r="H6" i="3" s="1"/>
  <c r="E5" i="3"/>
  <c r="F5" i="3" s="1"/>
  <c r="H5" i="3" s="1"/>
  <c r="C5" i="3"/>
  <c r="D4" i="3"/>
  <c r="E4" i="3" s="1"/>
  <c r="E7" i="3" s="1"/>
  <c r="C4" i="3"/>
  <c r="F17" i="2"/>
  <c r="J15" i="2"/>
  <c r="I15" i="2"/>
  <c r="H14" i="2"/>
  <c r="H17" i="2" s="1"/>
  <c r="K12" i="2"/>
  <c r="J12" i="2"/>
  <c r="I12" i="2"/>
  <c r="K11" i="2"/>
  <c r="J11" i="2"/>
  <c r="I11" i="2"/>
  <c r="K10" i="2"/>
  <c r="J10" i="2"/>
  <c r="I10" i="2"/>
  <c r="I9" i="2"/>
  <c r="J8" i="2"/>
  <c r="J14" i="2" s="1"/>
  <c r="J17" i="2" s="1"/>
  <c r="I8" i="2"/>
  <c r="J7" i="2"/>
  <c r="I7" i="2"/>
  <c r="K6" i="2"/>
  <c r="K14" i="2" s="1"/>
  <c r="K17" i="2" s="1"/>
  <c r="J6" i="2"/>
  <c r="I6" i="2"/>
  <c r="I14" i="2" l="1"/>
  <c r="I17" i="2"/>
  <c r="F4" i="3"/>
  <c r="H4" i="3" s="1"/>
  <c r="H7" i="3" s="1"/>
  <c r="G9" i="9"/>
  <c r="G33" i="8"/>
  <c r="G283" i="4"/>
  <c r="F33" i="7"/>
  <c r="F34" i="7" s="1"/>
  <c r="M17" i="2"/>
  <c r="M12" i="2"/>
  <c r="L12" i="2"/>
  <c r="F7" i="3" l="1"/>
  <c r="C10" i="3" s="1"/>
  <c r="C12" i="3"/>
  <c r="G1" i="8" s="1"/>
  <c r="G34" i="8" s="1"/>
  <c r="F10" i="3"/>
  <c r="C11" i="3"/>
  <c r="H1" i="4" s="1"/>
  <c r="G284" i="4" s="1"/>
</calcChain>
</file>

<file path=xl/sharedStrings.xml><?xml version="1.0" encoding="utf-8"?>
<sst xmlns="http://schemas.openxmlformats.org/spreadsheetml/2006/main" count="1209" uniqueCount="607">
  <si>
    <t>CALCOLO FONDO MOF a.s. 2022/23</t>
  </si>
  <si>
    <t xml:space="preserve">inserire i dati della scuola nelle celle bianche; per scuole non superiori                                         </t>
  </si>
  <si>
    <t xml:space="preserve"> inserire 0 nella casella N° docenti secondaria superiore</t>
  </si>
  <si>
    <t>il numero di dipendenti è sempre riferito ai posti in organico di diritto</t>
  </si>
  <si>
    <t xml:space="preserve">Fis </t>
  </si>
  <si>
    <t>Unità</t>
  </si>
  <si>
    <t>Par. 2022/23</t>
  </si>
  <si>
    <t>Tot. Euro</t>
  </si>
  <si>
    <t>Punti di erogazione del servizio</t>
  </si>
  <si>
    <t>N° Educatori</t>
  </si>
  <si>
    <t xml:space="preserve">N° Docenti + Ata </t>
  </si>
  <si>
    <t xml:space="preserve">N° Docenti secondaria superiore </t>
  </si>
  <si>
    <t>lordo dipendente</t>
  </si>
  <si>
    <t>oneri stato</t>
  </si>
  <si>
    <t>Risorse art. 40 c.4 lett. g) CCNL/2018 (ex bonus docenti) (quota 80%)</t>
  </si>
  <si>
    <t>N° Docenti, Pers. Ed. e ATA</t>
  </si>
  <si>
    <t xml:space="preserve">Funzioni Strumentali </t>
  </si>
  <si>
    <t>A) Per ogni scuola (esclusi convitti)</t>
  </si>
  <si>
    <t>B) Per ogni complessità organizzativa</t>
  </si>
  <si>
    <t>C) N° Docenti in organico</t>
  </si>
  <si>
    <t xml:space="preserve">Incarichi Specifici ATA </t>
  </si>
  <si>
    <t xml:space="preserve">N° ATA in organico </t>
  </si>
  <si>
    <t>Indennità turni festivi e notturni Convitti ed Educandati</t>
  </si>
  <si>
    <t xml:space="preserve">N° educatori/ATA in organico </t>
  </si>
  <si>
    <t xml:space="preserve">Ore Eccedenti Sostituzione Colleghi Assenti </t>
  </si>
  <si>
    <t>N° Docenti scuola infanzia e primaria</t>
  </si>
  <si>
    <t>N° Docenti scuola secondaria</t>
  </si>
  <si>
    <t xml:space="preserve">Attività Complementari Ed. Fisica </t>
  </si>
  <si>
    <t>N° Classi di istruzione secondaria</t>
  </si>
  <si>
    <t>Quota aggiuntiva scuole titolarità dei docenti coordinatori regionali</t>
  </si>
  <si>
    <t>quota per coordinatore</t>
  </si>
  <si>
    <t>lordo stato</t>
  </si>
  <si>
    <t>TOTALE</t>
  </si>
  <si>
    <t>ASSEGNAZIONE MOF 2022/23</t>
  </si>
  <si>
    <t>DOC</t>
  </si>
  <si>
    <t>Ata</t>
  </si>
  <si>
    <t>ASSEGNATO</t>
  </si>
  <si>
    <t>ECONOMIE LD</t>
  </si>
  <si>
    <t>TOTALE  lordo dip</t>
  </si>
  <si>
    <t xml:space="preserve">ECONOMIE LS </t>
  </si>
  <si>
    <t>FONDO ISTITUZIONE SCOLASTICA</t>
  </si>
  <si>
    <t>FUNZIONI STRUMENTALI</t>
  </si>
  <si>
    <t>INCARICHI SPECIFICI</t>
  </si>
  <si>
    <t>ORE ECCEDENTI</t>
  </si>
  <si>
    <t>ATTIVITA' COMPLEMENTARI DI EDUCAZIONE FISICA</t>
  </si>
  <si>
    <t>AREA A RISCHIO</t>
  </si>
  <si>
    <t>VALORIZZAZIONE PERSONALE</t>
  </si>
  <si>
    <t xml:space="preserve">PCTO  </t>
  </si>
  <si>
    <t xml:space="preserve">MOF -RIPARTIZIONE </t>
  </si>
  <si>
    <t>ASSEGNAZIONE</t>
  </si>
  <si>
    <t>economie specifiche</t>
  </si>
  <si>
    <t>quota destinata fis</t>
  </si>
  <si>
    <t>totale</t>
  </si>
  <si>
    <t>Percentuale ripartizione docenti e ata</t>
  </si>
  <si>
    <t>FIS</t>
  </si>
  <si>
    <t>TOTALE  FIS</t>
  </si>
  <si>
    <t>INDENNITA' DSGA</t>
  </si>
  <si>
    <t>SOSTITUZIONE DSGA</t>
  </si>
  <si>
    <t>FIS DA RIPARTIRE</t>
  </si>
  <si>
    <t>DOCENTI</t>
  </si>
  <si>
    <t>ATA</t>
  </si>
  <si>
    <t>FIS ORE ISTITUZIONALI 22.23</t>
  </si>
  <si>
    <t>Cognome</t>
  </si>
  <si>
    <t>Nome</t>
  </si>
  <si>
    <t>FUNZIONE</t>
  </si>
  <si>
    <t>ore</t>
  </si>
  <si>
    <t>costo orario</t>
  </si>
  <si>
    <t>Amato</t>
  </si>
  <si>
    <t>Francesca</t>
  </si>
  <si>
    <t>Ammannati</t>
  </si>
  <si>
    <t>Gianluca</t>
  </si>
  <si>
    <t>SEGRETARIO 1I LES</t>
  </si>
  <si>
    <t>Argentiero</t>
  </si>
  <si>
    <t>Maria</t>
  </si>
  <si>
    <t>Artei</t>
  </si>
  <si>
    <t>Valeria</t>
  </si>
  <si>
    <t>COORDINATORE 4AM</t>
  </si>
  <si>
    <t>NIV</t>
  </si>
  <si>
    <t>FS PTOF</t>
  </si>
  <si>
    <t>FONDI SPECIFICI</t>
  </si>
  <si>
    <t>Bartolini</t>
  </si>
  <si>
    <t>Susanna</t>
  </si>
  <si>
    <t>Berretta</t>
  </si>
  <si>
    <t>Raffaella</t>
  </si>
  <si>
    <t>COORDINATORE 2N LSU</t>
  </si>
  <si>
    <t>SEGRETARIO 5I LES</t>
  </si>
  <si>
    <t>Berti</t>
  </si>
  <si>
    <t>Sara</t>
  </si>
  <si>
    <t>COORDINATORE 2I LES</t>
  </si>
  <si>
    <t>Bertolucci</t>
  </si>
  <si>
    <t>Stefano</t>
  </si>
  <si>
    <t>COORDINATORE 5B LSU</t>
  </si>
  <si>
    <t>Bianchi</t>
  </si>
  <si>
    <t>Maria Grazia</t>
  </si>
  <si>
    <t>SEGRETARIO 2F LL</t>
  </si>
  <si>
    <t>Bindi</t>
  </si>
  <si>
    <t>Giordano</t>
  </si>
  <si>
    <t>VICEPRESIDENZA</t>
  </si>
  <si>
    <t>8 h pot</t>
  </si>
  <si>
    <t>COMMISSIONE REGOLAMENTI</t>
  </si>
  <si>
    <t>Boccaccio</t>
  </si>
  <si>
    <t>Riccardo</t>
  </si>
  <si>
    <t>ANIMATORE DIGITALE</t>
  </si>
  <si>
    <t>TEAM DIGITALE</t>
  </si>
  <si>
    <t>COMMISSIONE ORIENTAMENTO</t>
  </si>
  <si>
    <t xml:space="preserve"> PROGETTO </t>
  </si>
  <si>
    <t>FS SITO WEB</t>
  </si>
  <si>
    <t>COMMISSIONE  DISPERSIONE</t>
  </si>
  <si>
    <t>Bonacci</t>
  </si>
  <si>
    <t>Carla</t>
  </si>
  <si>
    <t>Borrello</t>
  </si>
  <si>
    <t>Laura</t>
  </si>
  <si>
    <t>COORDINATORE 4C LSU</t>
  </si>
  <si>
    <t>Brusco</t>
  </si>
  <si>
    <t>Francesco</t>
  </si>
  <si>
    <t>Caciagli</t>
  </si>
  <si>
    <t>Costantina</t>
  </si>
  <si>
    <t>SEGRETARIO 1O LES</t>
  </si>
  <si>
    <t>Cannoletta</t>
  </si>
  <si>
    <t>Giuliano</t>
  </si>
  <si>
    <t>Capecchi</t>
  </si>
  <si>
    <t>Mirco</t>
  </si>
  <si>
    <t>Carotenuto</t>
  </si>
  <si>
    <t>Maria Rosaria</t>
  </si>
  <si>
    <t>REFERENTE ORIENTAMENTO</t>
  </si>
  <si>
    <t>PROGETTO</t>
  </si>
  <si>
    <t>REFERENTE PALAZZINA</t>
  </si>
  <si>
    <t>TEAM ACCOGLIENZA/ORIENTAMENTO</t>
  </si>
  <si>
    <t xml:space="preserve">SU PROGETTO </t>
  </si>
  <si>
    <t>COORDINATORE 4F LL</t>
  </si>
  <si>
    <t>SEGRETARIO 3C LSU</t>
  </si>
  <si>
    <t>Carugini</t>
  </si>
  <si>
    <t>Iacopo</t>
  </si>
  <si>
    <t>Cau</t>
  </si>
  <si>
    <t>Nicola</t>
  </si>
  <si>
    <t>REFERENTE DSA</t>
  </si>
  <si>
    <t>TEAM INCLUSIONE</t>
  </si>
  <si>
    <t>SEGRETARIO 5F LL</t>
  </si>
  <si>
    <t>Cavallaro</t>
  </si>
  <si>
    <t>FS INCLUSIONE</t>
  </si>
  <si>
    <t>COMMISSIONE ORARIO</t>
  </si>
  <si>
    <t>Cecchin</t>
  </si>
  <si>
    <t>Giulio</t>
  </si>
  <si>
    <t>Cei</t>
  </si>
  <si>
    <t>RESPONS. FUMO</t>
  </si>
  <si>
    <t>Centauro</t>
  </si>
  <si>
    <t>Simone</t>
  </si>
  <si>
    <t>Ceravolo</t>
  </si>
  <si>
    <t>Cetara</t>
  </si>
  <si>
    <t>Ciro</t>
  </si>
  <si>
    <t>COORDINATORE 3AM</t>
  </si>
  <si>
    <t>Ciammaichella</t>
  </si>
  <si>
    <t>Silvia</t>
  </si>
  <si>
    <t>Ciantia</t>
  </si>
  <si>
    <t>Teresa</t>
  </si>
  <si>
    <t>COORDINATORE 1F LL</t>
  </si>
  <si>
    <t>SEGRETARIO 3F LL</t>
  </si>
  <si>
    <t>Cifarelli</t>
  </si>
  <si>
    <t>COORD. DIP. SCIENZE MOTORIE</t>
  </si>
  <si>
    <t>SEGRETARIO 3B LSU</t>
  </si>
  <si>
    <t>Ciliberto</t>
  </si>
  <si>
    <t>Ylenia</t>
  </si>
  <si>
    <t>COORD. DIP. LINGUE</t>
  </si>
  <si>
    <t>COORDINATORE 2G LL</t>
  </si>
  <si>
    <t>SEGRETARIO 2E LL</t>
  </si>
  <si>
    <t>COMMISSIONE VIAGGI</t>
  </si>
  <si>
    <t>Civello</t>
  </si>
  <si>
    <t>Enrico</t>
  </si>
  <si>
    <t>COORDINATORE 1L LL</t>
  </si>
  <si>
    <t>SEGRETARIO 3L LL</t>
  </si>
  <si>
    <t>Conforti</t>
  </si>
  <si>
    <t>Sabina</t>
  </si>
  <si>
    <t>Convertini</t>
  </si>
  <si>
    <t>Marcello</t>
  </si>
  <si>
    <t>Coppini</t>
  </si>
  <si>
    <t>Chiara</t>
  </si>
  <si>
    <t>SEGRETARIO 5L LL</t>
  </si>
  <si>
    <t>Cori</t>
  </si>
  <si>
    <t>Elisabetta</t>
  </si>
  <si>
    <t>Corti</t>
  </si>
  <si>
    <t>Benedetta</t>
  </si>
  <si>
    <t>Corucci</t>
  </si>
  <si>
    <t>Lucia</t>
  </si>
  <si>
    <t>COORD. DIP. LETTERE</t>
  </si>
  <si>
    <t>COORDINATORE 1C LSU</t>
  </si>
  <si>
    <t>SEGRETARIO 5C LSU</t>
  </si>
  <si>
    <t>Cristiano</t>
  </si>
  <si>
    <t>Luca</t>
  </si>
  <si>
    <t>D'Alessandro</t>
  </si>
  <si>
    <t>Giulia</t>
  </si>
  <si>
    <t>D'Amico</t>
  </si>
  <si>
    <t>Loredana</t>
  </si>
  <si>
    <t>d'Ascanio</t>
  </si>
  <si>
    <t>COMMISSIONE BENESSERE</t>
  </si>
  <si>
    <t>d’Ascanio</t>
  </si>
  <si>
    <t>COORDINATORE 4E LL</t>
  </si>
  <si>
    <t xml:space="preserve">TUOR NEO ASSUNTI </t>
  </si>
  <si>
    <t>CIANTIA</t>
  </si>
  <si>
    <t>D'Astolto</t>
  </si>
  <si>
    <t>D’Astolto</t>
  </si>
  <si>
    <t>SEGRETARIO 3E LL</t>
  </si>
  <si>
    <t xml:space="preserve">D’Astolto </t>
  </si>
  <si>
    <t>COORDINATORE 2E LL</t>
  </si>
  <si>
    <t>De Nicola</t>
  </si>
  <si>
    <t>Beatrice</t>
  </si>
  <si>
    <t>De Ranieri</t>
  </si>
  <si>
    <t>Fabio</t>
  </si>
  <si>
    <t>De Simio</t>
  </si>
  <si>
    <t>Barbara</t>
  </si>
  <si>
    <t>Della Croce</t>
  </si>
  <si>
    <t>Raffaele</t>
  </si>
  <si>
    <t>SEGRETARIO 4AM</t>
  </si>
  <si>
    <t>FS MUSICA (1/2)</t>
  </si>
  <si>
    <t>Dell'Omo</t>
  </si>
  <si>
    <t>SEGRETARIO 5AM</t>
  </si>
  <si>
    <t>Delrio</t>
  </si>
  <si>
    <t>Maria Christina</t>
  </si>
  <si>
    <t>Deri</t>
  </si>
  <si>
    <t>Carlo</t>
  </si>
  <si>
    <t>COORD. DIP. MUSICALE</t>
  </si>
  <si>
    <t>Detterer</t>
  </si>
  <si>
    <t>Kira</t>
  </si>
  <si>
    <t>Di Bella</t>
  </si>
  <si>
    <t>Simona</t>
  </si>
  <si>
    <t>COORDINATORE 5A LSU</t>
  </si>
  <si>
    <t>SEGRETARIO 3A LSU</t>
  </si>
  <si>
    <t>Di Chiara</t>
  </si>
  <si>
    <t>Flavia</t>
  </si>
  <si>
    <t>Di Fede</t>
  </si>
  <si>
    <t>Dario Maria</t>
  </si>
  <si>
    <t>SEGRETARIO 2B LSU</t>
  </si>
  <si>
    <t>Di Pierro</t>
  </si>
  <si>
    <t>Di Sacco</t>
  </si>
  <si>
    <t>SEGRETARIO 4I LES</t>
  </si>
  <si>
    <t>Diara</t>
  </si>
  <si>
    <t>Cecilia</t>
  </si>
  <si>
    <t>Domenici</t>
  </si>
  <si>
    <t>Donati</t>
  </si>
  <si>
    <t>Erica</t>
  </si>
  <si>
    <t>COORD. DIP. RELIGIONE</t>
  </si>
  <si>
    <t>Dubbini</t>
  </si>
  <si>
    <t>Nevio</t>
  </si>
  <si>
    <t>COORDINATORE 2B LSU</t>
  </si>
  <si>
    <t>Duranti</t>
  </si>
  <si>
    <t>SEGRETARIO 5H LL</t>
  </si>
  <si>
    <t>Fabiani</t>
  </si>
  <si>
    <t>COORDINATORE 3E LL</t>
  </si>
  <si>
    <t>SEGRETARIO 5E LL</t>
  </si>
  <si>
    <t>Facca</t>
  </si>
  <si>
    <t>Monica</t>
  </si>
  <si>
    <t>COORDINATORE 2H LL</t>
  </si>
  <si>
    <t>Fantin</t>
  </si>
  <si>
    <t>Ferrante</t>
  </si>
  <si>
    <t>Dario</t>
  </si>
  <si>
    <t>RESPONS. LAB. TEM E AULA AUMENTATA</t>
  </si>
  <si>
    <t>Ferraro</t>
  </si>
  <si>
    <t>Alessandro</t>
  </si>
  <si>
    <t>COMMISSIONE ELETTORALE</t>
  </si>
  <si>
    <t>Ferrer</t>
  </si>
  <si>
    <t>Lidia</t>
  </si>
  <si>
    <t>Filippi</t>
  </si>
  <si>
    <t>Dory</t>
  </si>
  <si>
    <t>COORDINATORE 5I LES</t>
  </si>
  <si>
    <t>SEGRETARIO 3I LES</t>
  </si>
  <si>
    <t>ZANINI</t>
  </si>
  <si>
    <t>Garozzo</t>
  </si>
  <si>
    <t>Bruno</t>
  </si>
  <si>
    <t>COORDINATORE 5E LL</t>
  </si>
  <si>
    <t>Giammetta</t>
  </si>
  <si>
    <t>Anna Rita</t>
  </si>
  <si>
    <t>COORD. DIP. MATEMATICA E FISICA</t>
  </si>
  <si>
    <t>SEGRETARIO 4E LL</t>
  </si>
  <si>
    <t>Gigante</t>
  </si>
  <si>
    <t>Massimina</t>
  </si>
  <si>
    <t>11 h pot</t>
  </si>
  <si>
    <t>COORDINATORE 2AM</t>
  </si>
  <si>
    <t>Giorgetti</t>
  </si>
  <si>
    <t>Oreste</t>
  </si>
  <si>
    <t>Giussetti</t>
  </si>
  <si>
    <t>Maria Francesca</t>
  </si>
  <si>
    <t>Gori</t>
  </si>
  <si>
    <t>Erika</t>
  </si>
  <si>
    <t>Gorini</t>
  </si>
  <si>
    <t>Andrea</t>
  </si>
  <si>
    <t>SEGRETARIO 1AM</t>
  </si>
  <si>
    <t>Granchi</t>
  </si>
  <si>
    <t>Michela</t>
  </si>
  <si>
    <t>Guglielmo</t>
  </si>
  <si>
    <t>Antonia</t>
  </si>
  <si>
    <t>COORDINATORE 1I LES</t>
  </si>
  <si>
    <t>Iaria</t>
  </si>
  <si>
    <t>SEGRETARIO 1E LL</t>
  </si>
  <si>
    <t>Ielo</t>
  </si>
  <si>
    <t>Antonella</t>
  </si>
  <si>
    <t>Ieracitano</t>
  </si>
  <si>
    <t>Pierluigi</t>
  </si>
  <si>
    <t>Insalaco</t>
  </si>
  <si>
    <t>Loredana Linda</t>
  </si>
  <si>
    <t>COORDINATORE 4L LL</t>
  </si>
  <si>
    <t>SEGRETARIO 2L LL</t>
  </si>
  <si>
    <t>Ipata</t>
  </si>
  <si>
    <t>Valentina</t>
  </si>
  <si>
    <t>REFERENTE FASCETTI</t>
  </si>
  <si>
    <t>RESPONS. ATTREZZATURA SCIENZE MOTORIE</t>
  </si>
  <si>
    <t>Iracà</t>
  </si>
  <si>
    <t>Giuseppa Annunziata</t>
  </si>
  <si>
    <t>COORD. DIP. STORIA DELL'ARTE</t>
  </si>
  <si>
    <t>REFERENTE SICUREZZA</t>
  </si>
  <si>
    <t>COORDINATORE 4B LSU</t>
  </si>
  <si>
    <t>SEGRETARIO 5G LL</t>
  </si>
  <si>
    <t>Lazzeri</t>
  </si>
  <si>
    <t>Serena</t>
  </si>
  <si>
    <t>Lecci</t>
  </si>
  <si>
    <t>Ilario</t>
  </si>
  <si>
    <t>Li Calzi</t>
  </si>
  <si>
    <t>Anna</t>
  </si>
  <si>
    <t>COORDINATORE 1E LL</t>
  </si>
  <si>
    <t>FS PCTO</t>
  </si>
  <si>
    <t>Licchelli</t>
  </si>
  <si>
    <t>SEGRETARIO 1N LSU</t>
  </si>
  <si>
    <t>SEGRETARIO 2O LES</t>
  </si>
  <si>
    <t>Liguori</t>
  </si>
  <si>
    <t>COORDINATORE 4I LES</t>
  </si>
  <si>
    <t>SEGRETARIO 4C LSU</t>
  </si>
  <si>
    <t>Llerena  Del Castillo</t>
  </si>
  <si>
    <t>Carmen</t>
  </si>
  <si>
    <t>COORDINATORE 5H LL</t>
  </si>
  <si>
    <t>Lopomo</t>
  </si>
  <si>
    <t>Angela</t>
  </si>
  <si>
    <t>Lucchesi</t>
  </si>
  <si>
    <t>Rossana</t>
  </si>
  <si>
    <t>COORDINATORE 3G LL</t>
  </si>
  <si>
    <t>Luperini</t>
  </si>
  <si>
    <t>REFERENTE GLOI</t>
  </si>
  <si>
    <t>Maggi</t>
  </si>
  <si>
    <t>Lavinia</t>
  </si>
  <si>
    <t>SEGRETARIO 3AM</t>
  </si>
  <si>
    <t>Mancini</t>
  </si>
  <si>
    <t>REFERENTE PEZ E ALUNNI STRANIERI</t>
  </si>
  <si>
    <t>SU PROGETTO</t>
  </si>
  <si>
    <t>DIARA</t>
  </si>
  <si>
    <t>Roberto</t>
  </si>
  <si>
    <t>COORDINATORE 1B LSU</t>
  </si>
  <si>
    <t>Marra</t>
  </si>
  <si>
    <t>Adelinda</t>
  </si>
  <si>
    <t>Marzo</t>
  </si>
  <si>
    <t>Maria Gabriella</t>
  </si>
  <si>
    <t>Mazzoli</t>
  </si>
  <si>
    <t>SEGRETARIO 2AM</t>
  </si>
  <si>
    <t>Meoli</t>
  </si>
  <si>
    <t>Mereu</t>
  </si>
  <si>
    <t>Graziella</t>
  </si>
  <si>
    <t>COORDINATORE 3C LSU</t>
  </si>
  <si>
    <t>SEGRETARIO 2D LSU</t>
  </si>
  <si>
    <t>Mesina</t>
  </si>
  <si>
    <t>Elena</t>
  </si>
  <si>
    <t>COORDINATORE 1O LES</t>
  </si>
  <si>
    <t>Michelizza</t>
  </si>
  <si>
    <t>Martina</t>
  </si>
  <si>
    <t>COORDINATORE 1A LSU</t>
  </si>
  <si>
    <t>SEGRETARIO 1B LSU</t>
  </si>
  <si>
    <t>Montanelli</t>
  </si>
  <si>
    <t>Giacomo</t>
  </si>
  <si>
    <t>Monteleone</t>
  </si>
  <si>
    <t>Claudia</t>
  </si>
  <si>
    <t>10 h pot</t>
  </si>
  <si>
    <t>Morrone</t>
  </si>
  <si>
    <t>SEVERINI</t>
  </si>
  <si>
    <t>Moscati</t>
  </si>
  <si>
    <t>Franca</t>
  </si>
  <si>
    <t>COORDINATORE 3F LL</t>
  </si>
  <si>
    <t>SEGRETARIO 1F LL</t>
  </si>
  <si>
    <t>Neri</t>
  </si>
  <si>
    <t>Nieri</t>
  </si>
  <si>
    <t>Gabriele</t>
  </si>
  <si>
    <t>COORDINATORE 5L LL</t>
  </si>
  <si>
    <t>SEGRETARIO 4L LL</t>
  </si>
  <si>
    <t xml:space="preserve">Nieri </t>
  </si>
  <si>
    <t>Occhinegro</t>
  </si>
  <si>
    <t>Romana</t>
  </si>
  <si>
    <t>COORDINATORE 4A LSU</t>
  </si>
  <si>
    <t>Orsini</t>
  </si>
  <si>
    <t>Cristina</t>
  </si>
  <si>
    <t>Paoloni</t>
  </si>
  <si>
    <t>Ida</t>
  </si>
  <si>
    <t>COORDINATORE 1AM</t>
  </si>
  <si>
    <t>SEGRETARIO 2A LSU</t>
  </si>
  <si>
    <t>Papa</t>
  </si>
  <si>
    <t>Maria Serena</t>
  </si>
  <si>
    <t>Passetti</t>
  </si>
  <si>
    <t>COORDINATORE 3A LSU</t>
  </si>
  <si>
    <t>SEGRETARIO 1D LSU</t>
  </si>
  <si>
    <t>Pecori</t>
  </si>
  <si>
    <t>Sandra</t>
  </si>
  <si>
    <t>COORDINATORE 2D LSU</t>
  </si>
  <si>
    <t>SEGRETARIO 5B LSU</t>
  </si>
  <si>
    <t>Pepi</t>
  </si>
  <si>
    <t>Marialuisa</t>
  </si>
  <si>
    <t>Perigozzo</t>
  </si>
  <si>
    <t>Grazia Laura</t>
  </si>
  <si>
    <t>Pieri</t>
  </si>
  <si>
    <t>COORDINATORE 1D LSU</t>
  </si>
  <si>
    <t>SEGRETARIO 2G LL</t>
  </si>
  <si>
    <t>Prisco</t>
  </si>
  <si>
    <t>Giuseppina</t>
  </si>
  <si>
    <t>Profeti</t>
  </si>
  <si>
    <t>Catia</t>
  </si>
  <si>
    <t>Puccini</t>
  </si>
  <si>
    <t>COORDINATORE 3L LL</t>
  </si>
  <si>
    <t>SEGRETARIO 2N LSU</t>
  </si>
  <si>
    <t>Quagliata</t>
  </si>
  <si>
    <t>Luigi Elia</t>
  </si>
  <si>
    <t>Raffaelli</t>
  </si>
  <si>
    <t>SEGRETARIO 3G LL</t>
  </si>
  <si>
    <t>Ricci</t>
  </si>
  <si>
    <t>Daniele</t>
  </si>
  <si>
    <t>RESPONS. AULE SOSTEGNO</t>
  </si>
  <si>
    <t>Rizzo</t>
  </si>
  <si>
    <t>Carmine</t>
  </si>
  <si>
    <t>Rizzuti</t>
  </si>
  <si>
    <t>COORD. DIP. SCIENZE NATURALI</t>
  </si>
  <si>
    <t>SEGRETARIO 4A LSU</t>
  </si>
  <si>
    <t>Rotondo</t>
  </si>
  <si>
    <t>Giuseppe</t>
  </si>
  <si>
    <t>COORD. DIP. SOSTEGNO</t>
  </si>
  <si>
    <t>VIVIANO</t>
  </si>
  <si>
    <t>Sale</t>
  </si>
  <si>
    <t>Cinzia</t>
  </si>
  <si>
    <t>RESPONS. BIBLIOTECA</t>
  </si>
  <si>
    <t>COORDINATORE 5G LL</t>
  </si>
  <si>
    <t>VESCOVI</t>
  </si>
  <si>
    <t>Salvadori</t>
  </si>
  <si>
    <t>COORDINATORE 1N LSU</t>
  </si>
  <si>
    <t>Santoro</t>
  </si>
  <si>
    <t>Orsola</t>
  </si>
  <si>
    <t>Sarti</t>
  </si>
  <si>
    <t>Sbrana</t>
  </si>
  <si>
    <t>Rosella</t>
  </si>
  <si>
    <t>COORDINATORE 5F LL</t>
  </si>
  <si>
    <t>SEGRETARIO 1L LL</t>
  </si>
  <si>
    <t>Scimeca</t>
  </si>
  <si>
    <t>COORDINATORE 3B LSU</t>
  </si>
  <si>
    <t>SEGRETARIO 2C LSU </t>
  </si>
  <si>
    <t>Settembrini</t>
  </si>
  <si>
    <t>COORD. DIP. SCIENZE UMANE, FILOSOFIA, DIRITTO</t>
  </si>
  <si>
    <t>REFENTE CYBERBULLISMO</t>
  </si>
  <si>
    <t>COORDINATORE 5C LSU</t>
  </si>
  <si>
    <t>SEGRETARIO 5A LSU</t>
  </si>
  <si>
    <t>Severini</t>
  </si>
  <si>
    <t>Sevieri</t>
  </si>
  <si>
    <t>Maria Paola</t>
  </si>
  <si>
    <t>18 h pot</t>
  </si>
  <si>
    <t xml:space="preserve">Sevieri </t>
  </si>
  <si>
    <t>COORDINATORE 5AM</t>
  </si>
  <si>
    <t>Sili</t>
  </si>
  <si>
    <t>Luigina</t>
  </si>
  <si>
    <t>COORDINATORE 2L LL</t>
  </si>
  <si>
    <t>SEGRETARIO 4B LSU</t>
  </si>
  <si>
    <t>Stellino</t>
  </si>
  <si>
    <t>Amelia</t>
  </si>
  <si>
    <t>Stilli</t>
  </si>
  <si>
    <t>Stoico</t>
  </si>
  <si>
    <t>Tambellini</t>
  </si>
  <si>
    <t>Tintori</t>
  </si>
  <si>
    <t>Silvio</t>
  </si>
  <si>
    <t>SEGRETARIO 1C LSU</t>
  </si>
  <si>
    <t>Toccafondo</t>
  </si>
  <si>
    <t>Patrizia</t>
  </si>
  <si>
    <t>Torbidoni</t>
  </si>
  <si>
    <t xml:space="preserve">Chiara </t>
  </si>
  <si>
    <t>Trabucco</t>
  </si>
  <si>
    <t>Valvo</t>
  </si>
  <si>
    <t>COORDINATORE 2F LL</t>
  </si>
  <si>
    <t>SEGRETARIO 4F LL</t>
  </si>
  <si>
    <t>Vescovi</t>
  </si>
  <si>
    <t>SEGRETARIO 3D LSU</t>
  </si>
  <si>
    <t>Vettori</t>
  </si>
  <si>
    <t>Lorenzo</t>
  </si>
  <si>
    <t>RESPONS. LAB. SCIENZE</t>
  </si>
  <si>
    <t>COORDINATORE 2O LES</t>
  </si>
  <si>
    <t>SEGRETARIO 2H LL</t>
  </si>
  <si>
    <t>Vignola</t>
  </si>
  <si>
    <t>Diletta</t>
  </si>
  <si>
    <t>Vitale</t>
  </si>
  <si>
    <t>Maria Giovanna</t>
  </si>
  <si>
    <t>COORDINATORE 3I LES</t>
  </si>
  <si>
    <t>SEGRETARIO 2I LES</t>
  </si>
  <si>
    <t>Vitocolonna</t>
  </si>
  <si>
    <t>Alessandra</t>
  </si>
  <si>
    <t>Viviano</t>
  </si>
  <si>
    <t>Volterrani</t>
  </si>
  <si>
    <t>REFERENTE EDUCAZIONE CIVICA</t>
  </si>
  <si>
    <t>COORDINATORE 2A LSU</t>
  </si>
  <si>
    <t>COORDINATORE 2C LSU</t>
  </si>
  <si>
    <t>Vuolo</t>
  </si>
  <si>
    <t>Immacolata</t>
  </si>
  <si>
    <t>Zanini</t>
  </si>
  <si>
    <t>COORDINATORE 3D LSU</t>
  </si>
  <si>
    <t>SEGRETARIO 1A LSU</t>
  </si>
  <si>
    <t>RECUPERI</t>
  </si>
  <si>
    <t xml:space="preserve">COGNOME </t>
  </si>
  <si>
    <t>NOME</t>
  </si>
  <si>
    <t>AREA</t>
  </si>
  <si>
    <t>IMPORTO</t>
  </si>
  <si>
    <t xml:space="preserve">ORE ISTITUZIONALI DOCENTI </t>
  </si>
  <si>
    <t>ATTIVITA'</t>
  </si>
  <si>
    <t>N° ORE</t>
  </si>
  <si>
    <t>N° DOCENTI</t>
  </si>
  <si>
    <t>COMPENSO ORARIO</t>
  </si>
  <si>
    <t>Animatore Digitale</t>
  </si>
  <si>
    <t>COMMISSIONE DISPERSIONE</t>
  </si>
  <si>
    <t>FUNZIONI STRUMENTALI    ASSEGNAZIONE   4211,31</t>
  </si>
  <si>
    <t>N. DOCENTI</t>
  </si>
  <si>
    <t>SITO WEB</t>
  </si>
  <si>
    <t>MUSICALE</t>
  </si>
  <si>
    <t>PTOF</t>
  </si>
  <si>
    <t>PCTO</t>
  </si>
  <si>
    <t>INCLUSIONE</t>
  </si>
  <si>
    <t>Tipologia personale</t>
  </si>
  <si>
    <t>COSTO ORARIO</t>
  </si>
  <si>
    <t>Addeo</t>
  </si>
  <si>
    <t>Assistente Amministrativo</t>
  </si>
  <si>
    <t>Amidei</t>
  </si>
  <si>
    <t>Bagnasco</t>
  </si>
  <si>
    <t>Davide</t>
  </si>
  <si>
    <t>Borali</t>
  </si>
  <si>
    <t>Di Pietro</t>
  </si>
  <si>
    <t>Fogli</t>
  </si>
  <si>
    <t>Lorella</t>
  </si>
  <si>
    <t>Gargiulo</t>
  </si>
  <si>
    <t>Fabrizio</t>
  </si>
  <si>
    <t>Micheletti</t>
  </si>
  <si>
    <t>Gavina</t>
  </si>
  <si>
    <t>Ansante</t>
  </si>
  <si>
    <t>Maria Immacolata</t>
  </si>
  <si>
    <t>Assistente Tecnico</t>
  </si>
  <si>
    <t>Notaro</t>
  </si>
  <si>
    <t>Claudio</t>
  </si>
  <si>
    <t>Bini</t>
  </si>
  <si>
    <t>Sabrina</t>
  </si>
  <si>
    <t>Collaboratore scolastico</t>
  </si>
  <si>
    <t>Bracaloni</t>
  </si>
  <si>
    <t>Maurilio</t>
  </si>
  <si>
    <t>Cappellini</t>
  </si>
  <si>
    <t>Enzo</t>
  </si>
  <si>
    <t>Cirelli</t>
  </si>
  <si>
    <t>Maria Laura</t>
  </si>
  <si>
    <t>Coccoluto</t>
  </si>
  <si>
    <t>Del Papa</t>
  </si>
  <si>
    <t>Federica</t>
  </si>
  <si>
    <t>Fiaschi</t>
  </si>
  <si>
    <t>Stefania</t>
  </si>
  <si>
    <t>Ficeli</t>
  </si>
  <si>
    <t>Maurizio</t>
  </si>
  <si>
    <t>Lelli</t>
  </si>
  <si>
    <t>Mattana</t>
  </si>
  <si>
    <t>Marco</t>
  </si>
  <si>
    <t>Menicucci</t>
  </si>
  <si>
    <t>Irene</t>
  </si>
  <si>
    <t>Notari</t>
  </si>
  <si>
    <t>Maria Chiara</t>
  </si>
  <si>
    <t>Pecoraro</t>
  </si>
  <si>
    <t>Picchi</t>
  </si>
  <si>
    <t>Tannura</t>
  </si>
  <si>
    <t>Brunella</t>
  </si>
  <si>
    <t xml:space="preserve">RASO </t>
  </si>
  <si>
    <t>GIORGIO</t>
  </si>
  <si>
    <t xml:space="preserve">FIS ATA </t>
  </si>
  <si>
    <t>ORE</t>
  </si>
  <si>
    <r>
      <rPr>
        <sz val="24"/>
        <color theme="1"/>
        <rFont val="Calibri"/>
        <family val="2"/>
      </rPr>
      <t>FIS  PERSONALE ATA</t>
    </r>
    <r>
      <rPr>
        <sz val="11"/>
        <color theme="1"/>
        <rFont val="Calibri"/>
        <family val="2"/>
      </rPr>
      <t xml:space="preserve"> </t>
    </r>
  </si>
  <si>
    <t>qualifica</t>
  </si>
  <si>
    <t>N. PERSONE</t>
  </si>
  <si>
    <t>COMPENSO TOTALE</t>
  </si>
  <si>
    <t>SUPPORTO SGRETERIA- SOSTITUZIONE COLLEGHI- MAGGIORE IMPEGNI</t>
  </si>
  <si>
    <t>AA</t>
  </si>
  <si>
    <t>SUPPORTO SGRETERIA- SUPPORTO DAD- LABORATORI</t>
  </si>
  <si>
    <t>AT</t>
  </si>
  <si>
    <t>SUPPORTO SGRETERIA- SOSTITUZIONE COLLEGHI- MAGGIORE IMPEGNI- ASSISTENZA ALUNNI H</t>
  </si>
  <si>
    <t>SUPP- AMM.VO /CONT. DIDATTICA</t>
  </si>
  <si>
    <t xml:space="preserve">SUUPORTO  DIDATTICA - GESTIONE ACQUISTI </t>
  </si>
  <si>
    <t xml:space="preserve">SUPPORTO ALUNNI DIVERSAMENTE ABILI </t>
  </si>
  <si>
    <t>CS</t>
  </si>
  <si>
    <t xml:space="preserve">COMMISSIONE ELETTORALE </t>
  </si>
  <si>
    <t>CORDINATORE DIP. LETTERE</t>
  </si>
  <si>
    <t>CORDINATORE DIP. LINGUE</t>
  </si>
  <si>
    <t>CORD.DIP. MATEMATICA E FISICA</t>
  </si>
  <si>
    <t>CORDINATORE DIP. MUSICALE</t>
  </si>
  <si>
    <t>CORDINATORE DIP. DI RELIGIONE</t>
  </si>
  <si>
    <t>CORDINATORE DIP. SCIENZE MOTORIE</t>
  </si>
  <si>
    <t>CORDINATORE DIP. SCIENZE NATURALI</t>
  </si>
  <si>
    <t>CORDINATORE DIP. SCIENZE UMANE, FILOSOFIA, DIRITTO</t>
  </si>
  <si>
    <t>CORDINATORE DIP. SOSTEGNO</t>
  </si>
  <si>
    <t>CORD. DIP. STORIA DELL’ARTE</t>
  </si>
  <si>
    <t>COORDINATORE  classi prime</t>
  </si>
  <si>
    <t>COORDINATORE classi seconde</t>
  </si>
  <si>
    <t>COORDINATORE classi terze</t>
  </si>
  <si>
    <t>COORDINATORE classi quarte</t>
  </si>
  <si>
    <t>COORDINATORE Classi quinte</t>
  </si>
  <si>
    <t xml:space="preserve">SEGRETARIO </t>
  </si>
  <si>
    <t xml:space="preserve">TUTOR NEO ASSUNTI </t>
  </si>
  <si>
    <t>TOTALE SPESA</t>
  </si>
  <si>
    <t xml:space="preserve">ATTIVITA' </t>
  </si>
  <si>
    <t>scandura</t>
  </si>
  <si>
    <t>ass</t>
  </si>
  <si>
    <t>TROVATO</t>
  </si>
  <si>
    <t>Valentini</t>
  </si>
  <si>
    <t>Mariana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</si>
</sst>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20"/>
      <color rgb="FFFF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rgb="FFC00000"/>
      <name val="Calibri"/>
      <family val="2"/>
    </font>
    <font>
      <b/>
      <sz val="11"/>
      <color rgb="FF385623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b/>
      <sz val="16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24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lbertus Medium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D9E2F3"/>
        <bgColor rgb="FFD9E2F3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FF99CC"/>
        <bgColor rgb="FFFF99CC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rgb="FFFFCC99"/>
      </patternFill>
    </fill>
    <fill>
      <patternFill patternType="solid">
        <fgColor rgb="FFFEF2CB"/>
        <bgColor rgb="FFFEF2CB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4B083"/>
        <bgColor rgb="FFF4B083"/>
      </patternFill>
    </fill>
    <fill>
      <patternFill patternType="solid">
        <fgColor rgb="FFFFE598"/>
        <bgColor rgb="FFFFE598"/>
      </patternFill>
    </fill>
    <fill>
      <patternFill patternType="solid">
        <fgColor rgb="FF7F7F7F"/>
        <bgColor rgb="FF7F7F7F"/>
      </patternFill>
    </fill>
    <fill>
      <patternFill patternType="solid">
        <fgColor rgb="FFBF9000"/>
        <bgColor rgb="FFBF9000"/>
      </patternFill>
    </fill>
    <fill>
      <patternFill patternType="solid">
        <fgColor rgb="FF8EAADB"/>
        <bgColor rgb="FF8EAADB"/>
      </patternFill>
    </fill>
    <fill>
      <patternFill patternType="solid">
        <fgColor rgb="FFDEEAF6"/>
        <bgColor rgb="FFDEEAF6"/>
      </patternFill>
    </fill>
    <fill>
      <patternFill patternType="solid">
        <fgColor rgb="FFFFD965"/>
        <bgColor rgb="FFFFD965"/>
      </patternFill>
    </fill>
    <fill>
      <patternFill patternType="solid">
        <fgColor rgb="FFFBE4D5"/>
        <bgColor rgb="FFFBE4D5"/>
      </patternFill>
    </fill>
    <fill>
      <patternFill patternType="solid">
        <fgColor rgb="FFC55A11"/>
        <bgColor rgb="FFC55A11"/>
      </patternFill>
    </fill>
    <fill>
      <patternFill patternType="solid">
        <fgColor rgb="FFECECEC"/>
        <bgColor rgb="FFECECEC"/>
      </patternFill>
    </fill>
    <fill>
      <patternFill patternType="solid">
        <fgColor rgb="FFF46524"/>
        <bgColor rgb="FFF46524"/>
      </patternFill>
    </fill>
    <fill>
      <patternFill patternType="solid">
        <fgColor rgb="FFFFE6DD"/>
        <bgColor rgb="FFFFE6DD"/>
      </patternFill>
    </fill>
    <fill>
      <patternFill patternType="solid">
        <fgColor rgb="FF99CCFF"/>
        <bgColor rgb="FF99CC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2" borderId="1" xfId="0" applyFont="1" applyFill="1" applyBorder="1" applyAlignment="1">
      <alignment horizontal="left"/>
    </xf>
    <xf numFmtId="0" fontId="2" fillId="2" borderId="2" xfId="0" applyFont="1" applyFill="1" applyBorder="1"/>
    <xf numFmtId="4" fontId="2" fillId="2" borderId="2" xfId="0" applyNumberFormat="1" applyFont="1" applyFill="1" applyBorder="1"/>
    <xf numFmtId="4" fontId="2" fillId="2" borderId="3" xfId="0" applyNumberFormat="1" applyFont="1" applyFill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4" borderId="8" xfId="0" applyFont="1" applyFill="1" applyBorder="1"/>
    <xf numFmtId="0" fontId="3" fillId="4" borderId="9" xfId="0" applyFont="1" applyFill="1" applyBorder="1"/>
    <xf numFmtId="4" fontId="7" fillId="4" borderId="9" xfId="0" applyNumberFormat="1" applyFont="1" applyFill="1" applyBorder="1"/>
    <xf numFmtId="4" fontId="7" fillId="4" borderId="10" xfId="0" applyNumberFormat="1" applyFont="1" applyFill="1" applyBorder="1"/>
    <xf numFmtId="0" fontId="7" fillId="4" borderId="11" xfId="0" applyFont="1" applyFill="1" applyBorder="1"/>
    <xf numFmtId="0" fontId="7" fillId="4" borderId="12" xfId="0" applyFont="1" applyFill="1" applyBorder="1" applyAlignment="1">
      <alignment horizontal="center"/>
    </xf>
    <xf numFmtId="4" fontId="3" fillId="4" borderId="12" xfId="0" applyNumberFormat="1" applyFont="1" applyFill="1" applyBorder="1" applyAlignment="1">
      <alignment horizontal="center"/>
    </xf>
    <xf numFmtId="4" fontId="7" fillId="4" borderId="13" xfId="0" applyNumberFormat="1" applyFont="1" applyFill="1" applyBorder="1" applyAlignment="1">
      <alignment horizontal="center"/>
    </xf>
    <xf numFmtId="0" fontId="7" fillId="0" borderId="14" xfId="0" applyFont="1" applyBorder="1"/>
    <xf numFmtId="4" fontId="8" fillId="4" borderId="12" xfId="0" applyNumberFormat="1" applyFont="1" applyFill="1" applyBorder="1"/>
    <xf numFmtId="4" fontId="8" fillId="4" borderId="13" xfId="0" applyNumberFormat="1" applyFont="1" applyFill="1" applyBorder="1"/>
    <xf numFmtId="0" fontId="7" fillId="0" borderId="15" xfId="0" applyFont="1" applyBorder="1"/>
    <xf numFmtId="0" fontId="3" fillId="4" borderId="11" xfId="0" applyFont="1" applyFill="1" applyBorder="1"/>
    <xf numFmtId="0" fontId="7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7" fillId="4" borderId="19" xfId="0" applyFont="1" applyFill="1" applyBorder="1"/>
    <xf numFmtId="0" fontId="7" fillId="4" borderId="20" xfId="0" applyFont="1" applyFill="1" applyBorder="1"/>
    <xf numFmtId="4" fontId="7" fillId="4" borderId="20" xfId="0" applyNumberFormat="1" applyFont="1" applyFill="1" applyBorder="1" applyAlignment="1">
      <alignment horizontal="right"/>
    </xf>
    <xf numFmtId="4" fontId="7" fillId="4" borderId="21" xfId="0" applyNumberFormat="1" applyFont="1" applyFill="1" applyBorder="1"/>
    <xf numFmtId="4" fontId="3" fillId="0" borderId="17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0" fontId="7" fillId="5" borderId="8" xfId="0" applyFont="1" applyFill="1" applyBorder="1" applyAlignment="1">
      <alignment wrapText="1"/>
    </xf>
    <xf numFmtId="0" fontId="3" fillId="5" borderId="9" xfId="0" applyFont="1" applyFill="1" applyBorder="1" applyAlignment="1">
      <alignment horizontal="center"/>
    </xf>
    <xf numFmtId="4" fontId="3" fillId="5" borderId="9" xfId="0" applyNumberFormat="1" applyFont="1" applyFill="1" applyBorder="1" applyAlignment="1">
      <alignment horizontal="center"/>
    </xf>
    <xf numFmtId="4" fontId="3" fillId="5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5" borderId="11" xfId="0" applyFont="1" applyFill="1" applyBorder="1"/>
    <xf numFmtId="4" fontId="2" fillId="5" borderId="12" xfId="0" applyNumberFormat="1" applyFont="1" applyFill="1" applyBorder="1"/>
    <xf numFmtId="4" fontId="2" fillId="5" borderId="13" xfId="0" applyNumberFormat="1" applyFont="1" applyFill="1" applyBorder="1"/>
    <xf numFmtId="0" fontId="2" fillId="5" borderId="19" xfId="0" applyFont="1" applyFill="1" applyBorder="1"/>
    <xf numFmtId="0" fontId="2" fillId="5" borderId="20" xfId="0" applyFont="1" applyFill="1" applyBorder="1"/>
    <xf numFmtId="4" fontId="2" fillId="5" borderId="20" xfId="0" applyNumberFormat="1" applyFont="1" applyFill="1" applyBorder="1"/>
    <xf numFmtId="4" fontId="3" fillId="5" borderId="21" xfId="0" applyNumberFormat="1" applyFont="1" applyFill="1" applyBorder="1"/>
    <xf numFmtId="0" fontId="3" fillId="6" borderId="8" xfId="0" applyFont="1" applyFill="1" applyBorder="1"/>
    <xf numFmtId="0" fontId="3" fillId="6" borderId="9" xfId="0" applyFont="1" applyFill="1" applyBorder="1"/>
    <xf numFmtId="4" fontId="3" fillId="6" borderId="9" xfId="0" applyNumberFormat="1" applyFont="1" applyFill="1" applyBorder="1"/>
    <xf numFmtId="4" fontId="3" fillId="6" borderId="10" xfId="0" applyNumberFormat="1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" fontId="3" fillId="6" borderId="12" xfId="0" applyNumberFormat="1" applyFont="1" applyFill="1" applyBorder="1" applyAlignment="1">
      <alignment horizontal="center"/>
    </xf>
    <xf numFmtId="4" fontId="3" fillId="6" borderId="13" xfId="0" applyNumberFormat="1" applyFont="1" applyFill="1" applyBorder="1" applyAlignment="1">
      <alignment horizontal="center"/>
    </xf>
    <xf numFmtId="0" fontId="3" fillId="0" borderId="14" xfId="0" applyFont="1" applyBorder="1"/>
    <xf numFmtId="4" fontId="2" fillId="6" borderId="12" xfId="0" applyNumberFormat="1" applyFont="1" applyFill="1" applyBorder="1"/>
    <xf numFmtId="4" fontId="2" fillId="6" borderId="13" xfId="0" applyNumberFormat="1" applyFont="1" applyFill="1" applyBorder="1"/>
    <xf numFmtId="0" fontId="3" fillId="0" borderId="15" xfId="0" applyFont="1" applyBorder="1"/>
    <xf numFmtId="0" fontId="3" fillId="0" borderId="16" xfId="0" applyFont="1" applyBorder="1"/>
    <xf numFmtId="0" fontId="2" fillId="6" borderId="19" xfId="0" applyFont="1" applyFill="1" applyBorder="1"/>
    <xf numFmtId="0" fontId="2" fillId="6" borderId="20" xfId="0" applyFont="1" applyFill="1" applyBorder="1"/>
    <xf numFmtId="4" fontId="2" fillId="6" borderId="20" xfId="0" applyNumberFormat="1" applyFont="1" applyFill="1" applyBorder="1"/>
    <xf numFmtId="4" fontId="3" fillId="6" borderId="21" xfId="0" applyNumberFormat="1" applyFont="1" applyFill="1" applyBorder="1"/>
    <xf numFmtId="0" fontId="9" fillId="0" borderId="0" xfId="0" applyFont="1"/>
    <xf numFmtId="4" fontId="9" fillId="0" borderId="0" xfId="0" applyNumberFormat="1" applyFont="1"/>
    <xf numFmtId="0" fontId="3" fillId="7" borderId="8" xfId="0" applyFont="1" applyFill="1" applyBorder="1"/>
    <xf numFmtId="0" fontId="8" fillId="7" borderId="9" xfId="0" applyFont="1" applyFill="1" applyBorder="1"/>
    <xf numFmtId="4" fontId="8" fillId="7" borderId="9" xfId="0" applyNumberFormat="1" applyFont="1" applyFill="1" applyBorder="1"/>
    <xf numFmtId="4" fontId="8" fillId="7" borderId="10" xfId="0" applyNumberFormat="1" applyFont="1" applyFill="1" applyBorder="1"/>
    <xf numFmtId="0" fontId="9" fillId="7" borderId="11" xfId="0" applyFont="1" applyFill="1" applyBorder="1"/>
    <xf numFmtId="0" fontId="3" fillId="7" borderId="12" xfId="0" applyFont="1" applyFill="1" applyBorder="1"/>
    <xf numFmtId="4" fontId="3" fillId="7" borderId="12" xfId="0" applyNumberFormat="1" applyFont="1" applyFill="1" applyBorder="1" applyAlignment="1">
      <alignment horizontal="center"/>
    </xf>
    <xf numFmtId="4" fontId="8" fillId="7" borderId="13" xfId="0" applyNumberFormat="1" applyFont="1" applyFill="1" applyBorder="1"/>
    <xf numFmtId="0" fontId="3" fillId="7" borderId="11" xfId="0" applyFont="1" applyFill="1" applyBorder="1"/>
    <xf numFmtId="4" fontId="8" fillId="7" borderId="12" xfId="0" applyNumberFormat="1" applyFont="1" applyFill="1" applyBorder="1"/>
    <xf numFmtId="4" fontId="2" fillId="7" borderId="13" xfId="0" applyNumberFormat="1" applyFont="1" applyFill="1" applyBorder="1"/>
    <xf numFmtId="0" fontId="9" fillId="7" borderId="19" xfId="0" applyFont="1" applyFill="1" applyBorder="1"/>
    <xf numFmtId="0" fontId="8" fillId="7" borderId="20" xfId="0" applyFont="1" applyFill="1" applyBorder="1"/>
    <xf numFmtId="4" fontId="8" fillId="7" borderId="20" xfId="0" applyNumberFormat="1" applyFont="1" applyFill="1" applyBorder="1"/>
    <xf numFmtId="4" fontId="3" fillId="7" borderId="21" xfId="0" applyNumberFormat="1" applyFont="1" applyFill="1" applyBorder="1"/>
    <xf numFmtId="4" fontId="3" fillId="0" borderId="0" xfId="0" applyNumberFormat="1" applyFont="1" applyAlignment="1">
      <alignment horizontal="center"/>
    </xf>
    <xf numFmtId="0" fontId="9" fillId="7" borderId="9" xfId="0" applyFont="1" applyFill="1" applyBorder="1"/>
    <xf numFmtId="4" fontId="9" fillId="7" borderId="9" xfId="0" applyNumberFormat="1" applyFont="1" applyFill="1" applyBorder="1"/>
    <xf numFmtId="4" fontId="9" fillId="7" borderId="10" xfId="0" applyNumberFormat="1" applyFont="1" applyFill="1" applyBorder="1"/>
    <xf numFmtId="0" fontId="9" fillId="7" borderId="20" xfId="0" applyFont="1" applyFill="1" applyBorder="1"/>
    <xf numFmtId="4" fontId="3" fillId="0" borderId="0" xfId="0" applyNumberFormat="1" applyFont="1"/>
    <xf numFmtId="0" fontId="3" fillId="8" borderId="22" xfId="0" applyFont="1" applyFill="1" applyBorder="1"/>
    <xf numFmtId="0" fontId="3" fillId="8" borderId="23" xfId="0" applyFont="1" applyFill="1" applyBorder="1"/>
    <xf numFmtId="4" fontId="3" fillId="8" borderId="23" xfId="0" applyNumberFormat="1" applyFont="1" applyFill="1" applyBorder="1"/>
    <xf numFmtId="4" fontId="3" fillId="8" borderId="24" xfId="0" applyNumberFormat="1" applyFont="1" applyFill="1" applyBorder="1"/>
    <xf numFmtId="0" fontId="3" fillId="8" borderId="11" xfId="0" applyFont="1" applyFill="1" applyBorder="1"/>
    <xf numFmtId="0" fontId="3" fillId="8" borderId="12" xfId="0" applyFont="1" applyFill="1" applyBorder="1" applyAlignment="1">
      <alignment horizontal="center"/>
    </xf>
    <xf numFmtId="4" fontId="3" fillId="8" borderId="12" xfId="0" applyNumberFormat="1" applyFont="1" applyFill="1" applyBorder="1" applyAlignment="1">
      <alignment horizontal="center"/>
    </xf>
    <xf numFmtId="4" fontId="3" fillId="8" borderId="13" xfId="0" applyNumberFormat="1" applyFont="1" applyFill="1" applyBorder="1" applyAlignment="1">
      <alignment horizontal="center"/>
    </xf>
    <xf numFmtId="0" fontId="3" fillId="9" borderId="25" xfId="0" applyFont="1" applyFill="1" applyBorder="1"/>
    <xf numFmtId="4" fontId="2" fillId="8" borderId="12" xfId="0" applyNumberFormat="1" applyFont="1" applyFill="1" applyBorder="1"/>
    <xf numFmtId="4" fontId="2" fillId="8" borderId="13" xfId="0" applyNumberFormat="1" applyFont="1" applyFill="1" applyBorder="1"/>
    <xf numFmtId="0" fontId="3" fillId="8" borderId="19" xfId="0" applyFont="1" applyFill="1" applyBorder="1"/>
    <xf numFmtId="0" fontId="2" fillId="8" borderId="20" xfId="0" applyFont="1" applyFill="1" applyBorder="1"/>
    <xf numFmtId="4" fontId="2" fillId="8" borderId="20" xfId="0" applyNumberFormat="1" applyFont="1" applyFill="1" applyBorder="1"/>
    <xf numFmtId="4" fontId="3" fillId="8" borderId="21" xfId="0" applyNumberFormat="1" applyFont="1" applyFill="1" applyBorder="1"/>
    <xf numFmtId="2" fontId="3" fillId="0" borderId="26" xfId="0" applyNumberFormat="1" applyFont="1" applyBorder="1"/>
    <xf numFmtId="0" fontId="3" fillId="10" borderId="22" xfId="0" applyFont="1" applyFill="1" applyBorder="1"/>
    <xf numFmtId="0" fontId="3" fillId="10" borderId="23" xfId="0" applyFont="1" applyFill="1" applyBorder="1"/>
    <xf numFmtId="4" fontId="3" fillId="10" borderId="23" xfId="0" applyNumberFormat="1" applyFont="1" applyFill="1" applyBorder="1"/>
    <xf numFmtId="4" fontId="3" fillId="10" borderId="24" xfId="0" applyNumberFormat="1" applyFont="1" applyFill="1" applyBorder="1"/>
    <xf numFmtId="0" fontId="3" fillId="10" borderId="11" xfId="0" applyFont="1" applyFill="1" applyBorder="1"/>
    <xf numFmtId="0" fontId="3" fillId="10" borderId="12" xfId="0" applyFont="1" applyFill="1" applyBorder="1" applyAlignment="1">
      <alignment horizontal="center"/>
    </xf>
    <xf numFmtId="4" fontId="3" fillId="10" borderId="12" xfId="0" applyNumberFormat="1" applyFont="1" applyFill="1" applyBorder="1" applyAlignment="1">
      <alignment horizontal="center"/>
    </xf>
    <xf numFmtId="4" fontId="3" fillId="10" borderId="13" xfId="0" applyNumberFormat="1" applyFont="1" applyFill="1" applyBorder="1" applyAlignment="1">
      <alignment horizontal="center"/>
    </xf>
    <xf numFmtId="0" fontId="3" fillId="9" borderId="18" xfId="0" applyFont="1" applyFill="1" applyBorder="1"/>
    <xf numFmtId="4" fontId="2" fillId="10" borderId="12" xfId="0" applyNumberFormat="1" applyFont="1" applyFill="1" applyBorder="1"/>
    <xf numFmtId="4" fontId="2" fillId="10" borderId="13" xfId="0" applyNumberFormat="1" applyFont="1" applyFill="1" applyBorder="1"/>
    <xf numFmtId="0" fontId="3" fillId="10" borderId="19" xfId="0" applyFont="1" applyFill="1" applyBorder="1"/>
    <xf numFmtId="0" fontId="2" fillId="10" borderId="20" xfId="0" applyFont="1" applyFill="1" applyBorder="1"/>
    <xf numFmtId="4" fontId="2" fillId="10" borderId="20" xfId="0" applyNumberFormat="1" applyFont="1" applyFill="1" applyBorder="1"/>
    <xf numFmtId="4" fontId="3" fillId="10" borderId="21" xfId="0" applyNumberFormat="1" applyFont="1" applyFill="1" applyBorder="1"/>
    <xf numFmtId="0" fontId="3" fillId="0" borderId="27" xfId="0" applyFont="1" applyBorder="1"/>
    <xf numFmtId="2" fontId="3" fillId="0" borderId="0" xfId="0" applyNumberFormat="1" applyFont="1"/>
    <xf numFmtId="0" fontId="3" fillId="10" borderId="8" xfId="0" applyFont="1" applyFill="1" applyBorder="1"/>
    <xf numFmtId="0" fontId="3" fillId="10" borderId="9" xfId="0" applyFont="1" applyFill="1" applyBorder="1"/>
    <xf numFmtId="0" fontId="2" fillId="10" borderId="9" xfId="0" applyFont="1" applyFill="1" applyBorder="1"/>
    <xf numFmtId="0" fontId="2" fillId="10" borderId="10" xfId="0" applyFont="1" applyFill="1" applyBorder="1"/>
    <xf numFmtId="0" fontId="7" fillId="0" borderId="25" xfId="0" applyFont="1" applyBorder="1"/>
    <xf numFmtId="2" fontId="3" fillId="0" borderId="25" xfId="0" applyNumberFormat="1" applyFont="1" applyBorder="1"/>
    <xf numFmtId="0" fontId="7" fillId="0" borderId="25" xfId="0" applyFont="1" applyBorder="1" applyAlignment="1">
      <alignment horizontal="right"/>
    </xf>
    <xf numFmtId="4" fontId="3" fillId="0" borderId="25" xfId="0" applyNumberFormat="1" applyFont="1" applyBorder="1"/>
    <xf numFmtId="0" fontId="2" fillId="0" borderId="29" xfId="0" applyFont="1" applyBorder="1"/>
    <xf numFmtId="0" fontId="7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6" xfId="0" applyFont="1" applyBorder="1"/>
    <xf numFmtId="0" fontId="7" fillId="0" borderId="32" xfId="0" applyFont="1" applyBorder="1" applyAlignment="1">
      <alignment horizontal="center" wrapText="1"/>
    </xf>
    <xf numFmtId="0" fontId="7" fillId="0" borderId="33" xfId="0" applyFont="1" applyBorder="1" applyAlignment="1">
      <alignment wrapText="1"/>
    </xf>
    <xf numFmtId="0" fontId="7" fillId="0" borderId="33" xfId="0" applyFont="1" applyBorder="1" applyAlignment="1">
      <alignment horizontal="center" wrapText="1"/>
    </xf>
    <xf numFmtId="0" fontId="11" fillId="0" borderId="33" xfId="0" applyFont="1" applyBorder="1" applyAlignment="1">
      <alignment horizontal="center" wrapText="1"/>
    </xf>
    <xf numFmtId="0" fontId="2" fillId="0" borderId="33" xfId="0" applyFont="1" applyBorder="1"/>
    <xf numFmtId="0" fontId="2" fillId="0" borderId="28" xfId="0" applyFont="1" applyBorder="1" applyAlignment="1">
      <alignment horizontal="center"/>
    </xf>
    <xf numFmtId="0" fontId="2" fillId="0" borderId="17" xfId="0" applyFont="1" applyBorder="1"/>
    <xf numFmtId="0" fontId="2" fillId="0" borderId="35" xfId="0" applyFont="1" applyBorder="1"/>
    <xf numFmtId="4" fontId="12" fillId="0" borderId="17" xfId="0" applyNumberFormat="1" applyFont="1" applyBorder="1" applyAlignment="1">
      <alignment horizontal="center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2" fontId="13" fillId="0" borderId="36" xfId="0" applyNumberFormat="1" applyFont="1" applyBorder="1" applyAlignment="1">
      <alignment horizontal="center"/>
    </xf>
    <xf numFmtId="2" fontId="14" fillId="0" borderId="25" xfId="0" applyNumberFormat="1" applyFont="1" applyBorder="1" applyAlignment="1">
      <alignment horizontal="center"/>
    </xf>
    <xf numFmtId="4" fontId="11" fillId="0" borderId="37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/>
    <xf numFmtId="0" fontId="2" fillId="0" borderId="40" xfId="0" applyFont="1" applyBorder="1"/>
    <xf numFmtId="4" fontId="11" fillId="0" borderId="41" xfId="0" applyNumberFormat="1" applyFont="1" applyBorder="1" applyAlignment="1">
      <alignment horizontal="center"/>
    </xf>
    <xf numFmtId="0" fontId="2" fillId="0" borderId="42" xfId="0" applyFont="1" applyBorder="1"/>
    <xf numFmtId="0" fontId="2" fillId="0" borderId="42" xfId="0" applyFont="1" applyBorder="1" applyAlignment="1">
      <alignment horizontal="center"/>
    </xf>
    <xf numFmtId="2" fontId="13" fillId="0" borderId="43" xfId="0" applyNumberFormat="1" applyFont="1" applyBorder="1" applyAlignment="1">
      <alignment horizontal="center"/>
    </xf>
    <xf numFmtId="2" fontId="2" fillId="0" borderId="25" xfId="0" applyNumberFormat="1" applyFont="1" applyBorder="1"/>
    <xf numFmtId="4" fontId="2" fillId="0" borderId="44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" fontId="16" fillId="0" borderId="45" xfId="0" applyNumberFormat="1" applyFont="1" applyBorder="1" applyAlignment="1">
      <alignment horizont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2" fontId="7" fillId="0" borderId="41" xfId="0" applyNumberFormat="1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17" xfId="0" applyFont="1" applyBorder="1"/>
    <xf numFmtId="4" fontId="7" fillId="0" borderId="25" xfId="0" applyNumberFormat="1" applyFont="1" applyBorder="1" applyAlignment="1">
      <alignment horizontal="center"/>
    </xf>
    <xf numFmtId="4" fontId="16" fillId="0" borderId="45" xfId="0" applyNumberFormat="1" applyFont="1" applyBorder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2" fontId="11" fillId="0" borderId="38" xfId="0" applyNumberFormat="1" applyFont="1" applyBorder="1" applyAlignment="1">
      <alignment horizontal="center"/>
    </xf>
    <xf numFmtId="2" fontId="7" fillId="0" borderId="39" xfId="0" applyNumberFormat="1" applyFont="1" applyBorder="1" applyAlignment="1">
      <alignment horizontal="center"/>
    </xf>
    <xf numFmtId="2" fontId="7" fillId="0" borderId="40" xfId="0" applyNumberFormat="1" applyFont="1" applyBorder="1" applyAlignment="1">
      <alignment horizontal="center"/>
    </xf>
    <xf numFmtId="0" fontId="2" fillId="0" borderId="36" xfId="0" applyFont="1" applyBorder="1"/>
    <xf numFmtId="0" fontId="2" fillId="0" borderId="28" xfId="0" applyFont="1" applyBorder="1"/>
    <xf numFmtId="0" fontId="11" fillId="0" borderId="29" xfId="0" applyFont="1" applyBorder="1" applyAlignment="1">
      <alignment horizontal="center" wrapText="1"/>
    </xf>
    <xf numFmtId="0" fontId="11" fillId="0" borderId="30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11" fillId="0" borderId="49" xfId="0" applyFont="1" applyBorder="1"/>
    <xf numFmtId="4" fontId="18" fillId="0" borderId="33" xfId="0" applyNumberFormat="1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2" fontId="18" fillId="0" borderId="33" xfId="0" applyNumberFormat="1" applyFont="1" applyBorder="1" applyAlignment="1">
      <alignment horizontal="center"/>
    </xf>
    <xf numFmtId="2" fontId="7" fillId="0" borderId="33" xfId="0" applyNumberFormat="1" applyFont="1" applyBorder="1" applyAlignment="1">
      <alignment horizontal="center"/>
    </xf>
    <xf numFmtId="4" fontId="18" fillId="0" borderId="2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2" fontId="18" fillId="0" borderId="25" xfId="0" applyNumberFormat="1" applyFont="1" applyBorder="1" applyAlignment="1">
      <alignment horizontal="center"/>
    </xf>
    <xf numFmtId="0" fontId="11" fillId="0" borderId="50" xfId="0" applyFont="1" applyBorder="1"/>
    <xf numFmtId="0" fontId="18" fillId="0" borderId="25" xfId="0" applyFont="1" applyBorder="1"/>
    <xf numFmtId="2" fontId="2" fillId="0" borderId="0" xfId="0" applyNumberFormat="1" applyFont="1"/>
    <xf numFmtId="0" fontId="11" fillId="0" borderId="25" xfId="0" applyFont="1" applyBorder="1" applyAlignment="1">
      <alignment horizontal="center"/>
    </xf>
    <xf numFmtId="2" fontId="13" fillId="0" borderId="25" xfId="0" applyNumberFormat="1" applyFont="1" applyBorder="1" applyAlignment="1">
      <alignment horizontal="center"/>
    </xf>
    <xf numFmtId="0" fontId="11" fillId="0" borderId="25" xfId="0" applyFont="1" applyBorder="1"/>
    <xf numFmtId="0" fontId="18" fillId="0" borderId="50" xfId="0" applyFont="1" applyBorder="1"/>
    <xf numFmtId="4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2" fillId="11" borderId="25" xfId="0" applyFont="1" applyFill="1" applyBorder="1"/>
    <xf numFmtId="0" fontId="2" fillId="5" borderId="25" xfId="0" applyFont="1" applyFill="1" applyBorder="1"/>
    <xf numFmtId="0" fontId="2" fillId="12" borderId="25" xfId="0" applyFont="1" applyFill="1" applyBorder="1"/>
    <xf numFmtId="0" fontId="2" fillId="13" borderId="25" xfId="0" applyFont="1" applyFill="1" applyBorder="1"/>
    <xf numFmtId="0" fontId="2" fillId="14" borderId="25" xfId="0" applyFont="1" applyFill="1" applyBorder="1"/>
    <xf numFmtId="0" fontId="2" fillId="3" borderId="25" xfId="0" applyFont="1" applyFill="1" applyBorder="1"/>
    <xf numFmtId="0" fontId="2" fillId="15" borderId="25" xfId="0" applyFont="1" applyFill="1" applyBorder="1"/>
    <xf numFmtId="0" fontId="2" fillId="16" borderId="25" xfId="0" applyFont="1" applyFill="1" applyBorder="1"/>
    <xf numFmtId="0" fontId="2" fillId="17" borderId="25" xfId="0" applyFont="1" applyFill="1" applyBorder="1"/>
    <xf numFmtId="0" fontId="2" fillId="18" borderId="25" xfId="0" applyFont="1" applyFill="1" applyBorder="1"/>
    <xf numFmtId="0" fontId="2" fillId="19" borderId="25" xfId="0" applyFont="1" applyFill="1" applyBorder="1"/>
    <xf numFmtId="0" fontId="2" fillId="20" borderId="25" xfId="0" applyFont="1" applyFill="1" applyBorder="1"/>
    <xf numFmtId="0" fontId="2" fillId="21" borderId="25" xfId="0" applyFont="1" applyFill="1" applyBorder="1"/>
    <xf numFmtId="0" fontId="2" fillId="22" borderId="25" xfId="0" applyFont="1" applyFill="1" applyBorder="1"/>
    <xf numFmtId="0" fontId="2" fillId="23" borderId="25" xfId="0" applyFont="1" applyFill="1" applyBorder="1"/>
    <xf numFmtId="0" fontId="2" fillId="24" borderId="25" xfId="0" applyFont="1" applyFill="1" applyBorder="1"/>
    <xf numFmtId="0" fontId="2" fillId="5" borderId="51" xfId="0" applyFont="1" applyFill="1" applyBorder="1"/>
    <xf numFmtId="0" fontId="2" fillId="0" borderId="52" xfId="0" applyFont="1" applyBorder="1" applyAlignment="1">
      <alignment horizontal="center"/>
    </xf>
    <xf numFmtId="0" fontId="13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2" fillId="3" borderId="9" xfId="0" applyFont="1" applyFill="1" applyBorder="1"/>
    <xf numFmtId="0" fontId="2" fillId="3" borderId="53" xfId="0" applyFont="1" applyFill="1" applyBorder="1"/>
    <xf numFmtId="0" fontId="7" fillId="3" borderId="12" xfId="0" applyFont="1" applyFill="1" applyBorder="1"/>
    <xf numFmtId="0" fontId="13" fillId="3" borderId="12" xfId="0" applyFont="1" applyFill="1" applyBorder="1"/>
    <xf numFmtId="0" fontId="13" fillId="3" borderId="54" xfId="0" applyFont="1" applyFill="1" applyBorder="1"/>
    <xf numFmtId="0" fontId="16" fillId="0" borderId="25" xfId="0" applyFont="1" applyBorder="1"/>
    <xf numFmtId="0" fontId="13" fillId="0" borderId="25" xfId="0" applyFont="1" applyBorder="1"/>
    <xf numFmtId="0" fontId="13" fillId="0" borderId="25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1" fillId="0" borderId="0" xfId="0" applyFont="1"/>
    <xf numFmtId="0" fontId="22" fillId="25" borderId="25" xfId="0" applyFont="1" applyFill="1" applyBorder="1" applyAlignment="1">
      <alignment horizontal="center"/>
    </xf>
    <xf numFmtId="0" fontId="22" fillId="25" borderId="54" xfId="0" applyFont="1" applyFill="1" applyBorder="1" applyAlignment="1">
      <alignment horizontal="center"/>
    </xf>
    <xf numFmtId="0" fontId="23" fillId="26" borderId="3" xfId="0" applyFont="1" applyFill="1" applyBorder="1"/>
    <xf numFmtId="0" fontId="23" fillId="26" borderId="25" xfId="0" applyFont="1" applyFill="1" applyBorder="1"/>
    <xf numFmtId="0" fontId="23" fillId="26" borderId="1" xfId="0" applyFont="1" applyFill="1" applyBorder="1"/>
    <xf numFmtId="0" fontId="23" fillId="9" borderId="3" xfId="0" applyFont="1" applyFill="1" applyBorder="1"/>
    <xf numFmtId="0" fontId="23" fillId="9" borderId="25" xfId="0" applyFont="1" applyFill="1" applyBorder="1"/>
    <xf numFmtId="0" fontId="23" fillId="9" borderId="1" xfId="0" applyFont="1" applyFill="1" applyBorder="1"/>
    <xf numFmtId="0" fontId="23" fillId="26" borderId="56" xfId="0" applyFont="1" applyFill="1" applyBorder="1"/>
    <xf numFmtId="0" fontId="23" fillId="26" borderId="55" xfId="0" applyFont="1" applyFill="1" applyBorder="1"/>
    <xf numFmtId="0" fontId="23" fillId="26" borderId="57" xfId="0" applyFont="1" applyFill="1" applyBorder="1"/>
    <xf numFmtId="0" fontId="2" fillId="0" borderId="33" xfId="0" applyFont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2" fontId="28" fillId="0" borderId="2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0" borderId="61" xfId="0" applyBorder="1" applyAlignment="1">
      <alignment horizontal="center"/>
    </xf>
    <xf numFmtId="0" fontId="29" fillId="0" borderId="61" xfId="0" applyFont="1" applyBorder="1"/>
    <xf numFmtId="0" fontId="31" fillId="0" borderId="0" xfId="0" applyFont="1" applyAlignment="1">
      <alignment horizontal="center"/>
    </xf>
    <xf numFmtId="0" fontId="31" fillId="0" borderId="68" xfId="0" applyFont="1" applyBorder="1"/>
    <xf numFmtId="0" fontId="33" fillId="0" borderId="72" xfId="0" applyFont="1" applyBorder="1"/>
    <xf numFmtId="0" fontId="0" fillId="0" borderId="73" xfId="0" applyBorder="1"/>
    <xf numFmtId="0" fontId="33" fillId="0" borderId="74" xfId="0" applyFont="1" applyBorder="1"/>
    <xf numFmtId="0" fontId="0" fillId="0" borderId="75" xfId="0" applyBorder="1"/>
    <xf numFmtId="0" fontId="33" fillId="0" borderId="76" xfId="0" applyFont="1" applyBorder="1"/>
    <xf numFmtId="0" fontId="0" fillId="0" borderId="77" xfId="0" applyBorder="1"/>
    <xf numFmtId="0" fontId="0" fillId="0" borderId="78" xfId="0" applyBorder="1" applyAlignment="1">
      <alignment horizontal="center"/>
    </xf>
    <xf numFmtId="0" fontId="24" fillId="27" borderId="10" xfId="0" applyFont="1" applyFill="1" applyBorder="1" applyAlignment="1">
      <alignment horizontal="center" vertical="center"/>
    </xf>
    <xf numFmtId="0" fontId="24" fillId="27" borderId="9" xfId="0" applyFont="1" applyFill="1" applyBorder="1" applyAlignment="1">
      <alignment horizontal="center" vertical="center"/>
    </xf>
    <xf numFmtId="0" fontId="24" fillId="27" borderId="9" xfId="0" applyFont="1" applyFill="1" applyBorder="1" applyAlignment="1">
      <alignment horizontal="center" vertical="center" wrapText="1"/>
    </xf>
    <xf numFmtId="0" fontId="0" fillId="29" borderId="0" xfId="0" applyFill="1"/>
    <xf numFmtId="0" fontId="24" fillId="27" borderId="48" xfId="0" applyFont="1" applyFill="1" applyBorder="1" applyAlignment="1">
      <alignment horizontal="center" vertical="center"/>
    </xf>
    <xf numFmtId="0" fontId="24" fillId="27" borderId="47" xfId="0" applyFont="1" applyFill="1" applyBorder="1" applyAlignment="1">
      <alignment horizontal="center" vertical="center"/>
    </xf>
    <xf numFmtId="0" fontId="24" fillId="27" borderId="82" xfId="0" applyFont="1" applyFill="1" applyBorder="1" applyAlignment="1">
      <alignment horizontal="center" vertical="center"/>
    </xf>
    <xf numFmtId="0" fontId="24" fillId="27" borderId="47" xfId="0" applyFont="1" applyFill="1" applyBorder="1" applyAlignment="1">
      <alignment horizontal="center" vertical="center" wrapText="1"/>
    </xf>
    <xf numFmtId="0" fontId="24" fillId="27" borderId="83" xfId="0" applyFont="1" applyFill="1" applyBorder="1" applyAlignment="1">
      <alignment horizontal="center" vertical="center"/>
    </xf>
    <xf numFmtId="0" fontId="29" fillId="29" borderId="69" xfId="0" applyFont="1" applyFill="1" applyBorder="1"/>
    <xf numFmtId="0" fontId="35" fillId="0" borderId="0" xfId="0" applyFont="1"/>
    <xf numFmtId="0" fontId="23" fillId="26" borderId="27" xfId="0" applyFont="1" applyFill="1" applyBorder="1"/>
    <xf numFmtId="0" fontId="7" fillId="0" borderId="55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3" fillId="0" borderId="61" xfId="0" applyFont="1" applyBorder="1"/>
    <xf numFmtId="0" fontId="23" fillId="9" borderId="61" xfId="0" applyFont="1" applyFill="1" applyBorder="1"/>
    <xf numFmtId="0" fontId="23" fillId="26" borderId="61" xfId="0" applyFont="1" applyFill="1" applyBorder="1"/>
    <xf numFmtId="0" fontId="2" fillId="0" borderId="54" xfId="0" applyFont="1" applyBorder="1" applyAlignment="1">
      <alignment horizontal="center"/>
    </xf>
    <xf numFmtId="0" fontId="0" fillId="0" borderId="12" xfId="0" applyBorder="1"/>
    <xf numFmtId="0" fontId="7" fillId="0" borderId="83" xfId="0" applyFont="1" applyBorder="1" applyAlignment="1">
      <alignment horizontal="center"/>
    </xf>
    <xf numFmtId="0" fontId="1" fillId="0" borderId="0" xfId="0" applyFont="1"/>
    <xf numFmtId="0" fontId="11" fillId="0" borderId="34" xfId="0" applyFont="1" applyBorder="1" applyAlignment="1">
      <alignment horizontal="center" wrapText="1"/>
    </xf>
    <xf numFmtId="0" fontId="38" fillId="0" borderId="0" xfId="0" applyFont="1"/>
    <xf numFmtId="0" fontId="37" fillId="0" borderId="82" xfId="0" applyFont="1" applyBorder="1" applyAlignment="1">
      <alignment horizontal="center"/>
    </xf>
    <xf numFmtId="0" fontId="39" fillId="0" borderId="25" xfId="0" applyFont="1" applyBorder="1"/>
    <xf numFmtId="2" fontId="39" fillId="0" borderId="25" xfId="0" applyNumberFormat="1" applyFont="1" applyBorder="1"/>
    <xf numFmtId="2" fontId="39" fillId="0" borderId="39" xfId="0" applyNumberFormat="1" applyFont="1" applyBorder="1" applyAlignment="1">
      <alignment horizontal="center"/>
    </xf>
    <xf numFmtId="0" fontId="39" fillId="0" borderId="47" xfId="0" applyFont="1" applyBorder="1"/>
    <xf numFmtId="0" fontId="37" fillId="0" borderId="33" xfId="0" applyFont="1" applyBorder="1" applyAlignment="1">
      <alignment horizontal="center" wrapText="1"/>
    </xf>
    <xf numFmtId="0" fontId="11" fillId="0" borderId="17" xfId="0" applyFont="1" applyBorder="1" applyAlignment="1">
      <alignment wrapText="1"/>
    </xf>
    <xf numFmtId="0" fontId="24" fillId="27" borderId="25" xfId="0" applyFont="1" applyFill="1" applyBorder="1" applyAlignment="1">
      <alignment horizontal="center" vertical="center" wrapText="1"/>
    </xf>
    <xf numFmtId="0" fontId="24" fillId="27" borderId="60" xfId="0" applyFont="1" applyFill="1" applyBorder="1" applyAlignment="1">
      <alignment horizontal="center" vertical="center" wrapText="1"/>
    </xf>
    <xf numFmtId="0" fontId="40" fillId="0" borderId="0" xfId="0" applyFont="1"/>
    <xf numFmtId="0" fontId="2" fillId="0" borderId="4" xfId="0" applyFont="1" applyBorder="1" applyAlignment="1">
      <alignment horizontal="center" wrapText="1"/>
    </xf>
    <xf numFmtId="0" fontId="4" fillId="0" borderId="4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6" fillId="3" borderId="5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10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26" fillId="0" borderId="74" xfId="0" applyFont="1" applyBorder="1" applyAlignment="1">
      <alignment horizontal="center"/>
    </xf>
    <xf numFmtId="0" fontId="26" fillId="0" borderId="75" xfId="0" applyFont="1" applyBorder="1" applyAlignment="1">
      <alignment horizontal="center"/>
    </xf>
    <xf numFmtId="0" fontId="26" fillId="0" borderId="76" xfId="0" applyFont="1" applyBorder="1" applyAlignment="1">
      <alignment horizontal="center"/>
    </xf>
    <xf numFmtId="0" fontId="26" fillId="0" borderId="77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0" fillId="28" borderId="62" xfId="0" applyFont="1" applyFill="1" applyBorder="1" applyAlignment="1">
      <alignment horizontal="center"/>
    </xf>
    <xf numFmtId="0" fontId="30" fillId="28" borderId="63" xfId="0" applyFont="1" applyFill="1" applyBorder="1" applyAlignment="1">
      <alignment horizontal="center"/>
    </xf>
    <xf numFmtId="0" fontId="30" fillId="28" borderId="64" xfId="0" applyFont="1" applyFill="1" applyBorder="1" applyAlignment="1">
      <alignment horizontal="center"/>
    </xf>
    <xf numFmtId="0" fontId="30" fillId="28" borderId="65" xfId="0" applyFont="1" applyFill="1" applyBorder="1" applyAlignment="1">
      <alignment horizontal="center"/>
    </xf>
    <xf numFmtId="0" fontId="30" fillId="28" borderId="66" xfId="0" applyFont="1" applyFill="1" applyBorder="1" applyAlignment="1">
      <alignment horizontal="center"/>
    </xf>
    <xf numFmtId="0" fontId="30" fillId="28" borderId="67" xfId="0" applyFont="1" applyFill="1" applyBorder="1" applyAlignment="1">
      <alignment horizontal="center"/>
    </xf>
    <xf numFmtId="0" fontId="32" fillId="28" borderId="69" xfId="0" applyFont="1" applyFill="1" applyBorder="1" applyAlignment="1">
      <alignment horizontal="center"/>
    </xf>
    <xf numFmtId="0" fontId="32" fillId="28" borderId="70" xfId="0" applyFont="1" applyFill="1" applyBorder="1" applyAlignment="1">
      <alignment horizontal="center"/>
    </xf>
    <xf numFmtId="0" fontId="32" fillId="28" borderId="71" xfId="0" applyFont="1" applyFill="1" applyBorder="1" applyAlignment="1">
      <alignment horizontal="center"/>
    </xf>
    <xf numFmtId="0" fontId="31" fillId="0" borderId="79" xfId="0" applyFont="1" applyBorder="1" applyAlignment="1">
      <alignment horizontal="center"/>
    </xf>
    <xf numFmtId="0" fontId="31" fillId="0" borderId="80" xfId="0" applyFont="1" applyBorder="1" applyAlignment="1">
      <alignment horizontal="center"/>
    </xf>
    <xf numFmtId="0" fontId="26" fillId="0" borderId="72" xfId="0" applyFont="1" applyBorder="1" applyAlignment="1">
      <alignment horizontal="center"/>
    </xf>
    <xf numFmtId="0" fontId="26" fillId="0" borderId="73" xfId="0" applyFont="1" applyBorder="1" applyAlignment="1">
      <alignment horizontal="center"/>
    </xf>
    <xf numFmtId="0" fontId="24" fillId="27" borderId="46" xfId="0" applyFont="1" applyFill="1" applyBorder="1" applyAlignment="1">
      <alignment horizontal="center" vertical="center"/>
    </xf>
    <xf numFmtId="0" fontId="34" fillId="0" borderId="81" xfId="0" applyFont="1" applyBorder="1"/>
    <xf numFmtId="0" fontId="2" fillId="29" borderId="12" xfId="0" applyFont="1" applyFill="1" applyBorder="1" applyAlignment="1">
      <alignment horizontal="center"/>
    </xf>
    <xf numFmtId="0" fontId="36" fillId="29" borderId="70" xfId="0" applyFont="1" applyFill="1" applyBorder="1" applyAlignment="1">
      <alignment horizontal="center"/>
    </xf>
    <xf numFmtId="0" fontId="36" fillId="29" borderId="71" xfId="0" applyFont="1" applyFill="1" applyBorder="1" applyAlignment="1">
      <alignment horizontal="center"/>
    </xf>
    <xf numFmtId="0" fontId="24" fillId="27" borderId="58" xfId="0" applyFont="1" applyFill="1" applyBorder="1" applyAlignment="1">
      <alignment horizontal="center" vertical="center"/>
    </xf>
    <xf numFmtId="0" fontId="34" fillId="0" borderId="59" xfId="0" applyFont="1" applyBorder="1"/>
    <xf numFmtId="0" fontId="2" fillId="0" borderId="36" xfId="0" applyFont="1" applyBorder="1" applyAlignment="1">
      <alignment horizontal="center"/>
    </xf>
    <xf numFmtId="0" fontId="4" fillId="0" borderId="37" xfId="0" applyFont="1" applyBorder="1"/>
    <xf numFmtId="0" fontId="2" fillId="0" borderId="36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00"/>
  <sheetViews>
    <sheetView workbookViewId="0">
      <selection activeCell="K31" sqref="K31"/>
    </sheetView>
  </sheetViews>
  <sheetFormatPr defaultColWidth="14.42578125" defaultRowHeight="15" customHeight="1" x14ac:dyDescent="0.25"/>
  <cols>
    <col min="1" max="1" width="16" customWidth="1"/>
    <col min="2" max="2" width="19" customWidth="1"/>
    <col min="3" max="3" width="17.140625" customWidth="1"/>
    <col min="4" max="4" width="23.42578125" customWidth="1"/>
    <col min="5" max="5" width="20.7109375" customWidth="1"/>
    <col min="6" max="6" width="17.5703125" customWidth="1"/>
    <col min="7" max="26" width="8.7109375" customWidth="1"/>
  </cols>
  <sheetData>
    <row r="2" spans="1:8" x14ac:dyDescent="0.25">
      <c r="A2" s="1"/>
      <c r="B2" s="1"/>
      <c r="C2" s="2"/>
      <c r="D2" s="2"/>
      <c r="E2" s="1"/>
      <c r="F2" s="1"/>
      <c r="G2" s="1"/>
      <c r="H2" s="1"/>
    </row>
    <row r="3" spans="1:8" x14ac:dyDescent="0.25">
      <c r="A3" s="3" t="s">
        <v>0</v>
      </c>
      <c r="B3" s="4"/>
      <c r="C3" s="5"/>
      <c r="D3" s="6"/>
      <c r="E3" s="1"/>
      <c r="F3" s="1"/>
      <c r="G3" s="1"/>
      <c r="H3" s="1"/>
    </row>
    <row r="4" spans="1:8" x14ac:dyDescent="0.25">
      <c r="A4" s="291" t="s">
        <v>1</v>
      </c>
      <c r="B4" s="292"/>
      <c r="C4" s="292"/>
      <c r="D4" s="292"/>
      <c r="E4" s="1"/>
      <c r="F4" s="1"/>
      <c r="G4" s="1"/>
      <c r="H4" s="1"/>
    </row>
    <row r="5" spans="1:8" ht="15.75" x14ac:dyDescent="0.25">
      <c r="A5" s="293" t="s">
        <v>2</v>
      </c>
      <c r="B5" s="294"/>
      <c r="C5" s="294"/>
      <c r="D5" s="294"/>
      <c r="E5" s="1"/>
      <c r="F5" s="1"/>
      <c r="G5" s="1"/>
      <c r="H5" s="8"/>
    </row>
    <row r="6" spans="1:8" x14ac:dyDescent="0.25">
      <c r="A6" s="295" t="s">
        <v>3</v>
      </c>
      <c r="B6" s="296"/>
      <c r="C6" s="296"/>
      <c r="D6" s="297"/>
      <c r="E6" s="9"/>
      <c r="F6" s="9"/>
      <c r="G6" s="1"/>
      <c r="H6" s="1"/>
    </row>
    <row r="7" spans="1:8" x14ac:dyDescent="0.25">
      <c r="A7" s="10" t="s">
        <v>4</v>
      </c>
      <c r="B7" s="11"/>
      <c r="C7" s="12"/>
      <c r="D7" s="13"/>
      <c r="E7" s="9"/>
      <c r="F7" s="9"/>
      <c r="G7" s="1"/>
      <c r="H7" s="1"/>
    </row>
    <row r="8" spans="1:8" x14ac:dyDescent="0.25">
      <c r="A8" s="14"/>
      <c r="B8" s="15" t="s">
        <v>5</v>
      </c>
      <c r="C8" s="16" t="s">
        <v>6</v>
      </c>
      <c r="D8" s="17" t="s">
        <v>7</v>
      </c>
      <c r="E8" s="9"/>
      <c r="F8" s="9"/>
      <c r="G8" s="1"/>
      <c r="H8" s="1"/>
    </row>
    <row r="9" spans="1:8" x14ac:dyDescent="0.25">
      <c r="A9" s="14" t="s">
        <v>8</v>
      </c>
      <c r="B9" s="18">
        <v>1</v>
      </c>
      <c r="C9" s="19">
        <v>2552.04</v>
      </c>
      <c r="D9" s="20">
        <v>2552.04</v>
      </c>
      <c r="E9" s="9"/>
      <c r="F9" s="9"/>
      <c r="G9" s="1"/>
      <c r="H9" s="1"/>
    </row>
    <row r="10" spans="1:8" x14ac:dyDescent="0.25">
      <c r="A10" s="14" t="s">
        <v>9</v>
      </c>
      <c r="B10" s="21">
        <v>0</v>
      </c>
      <c r="C10" s="19">
        <v>1067.43</v>
      </c>
      <c r="D10" s="20">
        <v>0</v>
      </c>
      <c r="E10" s="9"/>
      <c r="F10" s="9"/>
      <c r="G10" s="1"/>
      <c r="H10" s="1"/>
    </row>
    <row r="11" spans="1:8" x14ac:dyDescent="0.25">
      <c r="A11" s="22" t="s">
        <v>10</v>
      </c>
      <c r="B11" s="21">
        <v>139</v>
      </c>
      <c r="C11" s="19">
        <v>318.60000000000002</v>
      </c>
      <c r="D11" s="20">
        <v>44285.4</v>
      </c>
      <c r="E11" s="9"/>
      <c r="F11" s="9"/>
      <c r="G11" s="1"/>
      <c r="H11" s="1"/>
    </row>
    <row r="12" spans="1:8" x14ac:dyDescent="0.25">
      <c r="A12" s="14" t="s">
        <v>11</v>
      </c>
      <c r="B12" s="23">
        <v>116</v>
      </c>
      <c r="C12" s="19">
        <v>325.52</v>
      </c>
      <c r="D12" s="20">
        <v>37760.32</v>
      </c>
      <c r="E12" s="24" t="s">
        <v>12</v>
      </c>
      <c r="F12" s="25" t="s">
        <v>13</v>
      </c>
      <c r="G12" s="1"/>
      <c r="H12" s="1"/>
    </row>
    <row r="13" spans="1:8" x14ac:dyDescent="0.25">
      <c r="A13" s="26"/>
      <c r="B13" s="27"/>
      <c r="C13" s="28"/>
      <c r="D13" s="29">
        <v>84597.760000000009</v>
      </c>
      <c r="E13" s="30">
        <v>63751.137905048992</v>
      </c>
      <c r="F13" s="31">
        <v>20846.622094951017</v>
      </c>
      <c r="G13" s="1"/>
      <c r="H13" s="1"/>
    </row>
    <row r="14" spans="1:8" x14ac:dyDescent="0.25">
      <c r="A14" s="1"/>
      <c r="B14" s="1"/>
      <c r="C14" s="2"/>
      <c r="D14" s="2"/>
      <c r="E14" s="1"/>
      <c r="F14" s="1"/>
      <c r="G14" s="1"/>
      <c r="H14" s="1"/>
    </row>
    <row r="15" spans="1:8" ht="75" x14ac:dyDescent="0.25">
      <c r="A15" s="32" t="s">
        <v>14</v>
      </c>
      <c r="B15" s="33" t="s">
        <v>5</v>
      </c>
      <c r="C15" s="34" t="s">
        <v>6</v>
      </c>
      <c r="D15" s="35" t="s">
        <v>7</v>
      </c>
      <c r="E15" s="36"/>
      <c r="F15" s="1"/>
      <c r="G15" s="1"/>
      <c r="H15" s="1"/>
    </row>
    <row r="16" spans="1:8" x14ac:dyDescent="0.25">
      <c r="A16" s="37" t="s">
        <v>15</v>
      </c>
      <c r="B16" s="25">
        <v>138</v>
      </c>
      <c r="C16" s="38">
        <v>107.95</v>
      </c>
      <c r="D16" s="39">
        <v>16023.18</v>
      </c>
      <c r="E16" s="25" t="s">
        <v>12</v>
      </c>
      <c r="F16" s="25" t="s">
        <v>13</v>
      </c>
      <c r="G16" s="1"/>
      <c r="H16" s="1"/>
    </row>
    <row r="17" spans="1:8" x14ac:dyDescent="0.25">
      <c r="A17" s="40"/>
      <c r="B17" s="41"/>
      <c r="C17" s="42"/>
      <c r="D17" s="43">
        <v>16023.18</v>
      </c>
      <c r="E17" s="31">
        <v>15005.27</v>
      </c>
      <c r="F17" s="31">
        <v>3948.4399849284091</v>
      </c>
      <c r="G17" s="1"/>
      <c r="H17" s="1"/>
    </row>
    <row r="18" spans="1:8" x14ac:dyDescent="0.25">
      <c r="A18" s="1"/>
      <c r="B18" s="1"/>
      <c r="C18" s="2"/>
      <c r="D18" s="2"/>
      <c r="E18" s="1"/>
      <c r="F18" s="1"/>
      <c r="G18" s="1"/>
      <c r="H18" s="1"/>
    </row>
    <row r="19" spans="1:8" x14ac:dyDescent="0.25">
      <c r="A19" s="44" t="s">
        <v>16</v>
      </c>
      <c r="B19" s="45"/>
      <c r="C19" s="46"/>
      <c r="D19" s="47"/>
      <c r="E19" s="1"/>
      <c r="F19" s="1"/>
      <c r="G19" s="1"/>
      <c r="H19" s="1"/>
    </row>
    <row r="20" spans="1:8" x14ac:dyDescent="0.25">
      <c r="A20" s="48"/>
      <c r="B20" s="49" t="s">
        <v>5</v>
      </c>
      <c r="C20" s="50" t="s">
        <v>6</v>
      </c>
      <c r="D20" s="51" t="s">
        <v>7</v>
      </c>
      <c r="E20" s="1"/>
      <c r="F20" s="1"/>
      <c r="G20" s="1"/>
      <c r="H20" s="1"/>
    </row>
    <row r="21" spans="1:8" ht="15.75" customHeight="1" x14ac:dyDescent="0.25">
      <c r="A21" s="48" t="s">
        <v>17</v>
      </c>
      <c r="B21" s="52">
        <v>1</v>
      </c>
      <c r="C21" s="53">
        <v>1429.81</v>
      </c>
      <c r="D21" s="54">
        <v>1429.81</v>
      </c>
      <c r="E21" s="1"/>
      <c r="F21" s="1"/>
      <c r="G21" s="1"/>
      <c r="H21" s="1"/>
    </row>
    <row r="22" spans="1:8" ht="15.75" customHeight="1" x14ac:dyDescent="0.25">
      <c r="A22" s="48" t="s">
        <v>18</v>
      </c>
      <c r="B22" s="55"/>
      <c r="C22" s="53">
        <v>607.84</v>
      </c>
      <c r="D22" s="54">
        <v>0</v>
      </c>
      <c r="E22" s="1"/>
      <c r="F22" s="1"/>
      <c r="G22" s="1"/>
      <c r="H22" s="1"/>
    </row>
    <row r="23" spans="1:8" ht="15.75" customHeight="1" x14ac:dyDescent="0.25">
      <c r="A23" s="48" t="s">
        <v>19</v>
      </c>
      <c r="B23" s="56">
        <v>116</v>
      </c>
      <c r="C23" s="53">
        <v>35.85</v>
      </c>
      <c r="D23" s="54">
        <v>4158.6000000000004</v>
      </c>
      <c r="E23" s="24" t="s">
        <v>12</v>
      </c>
      <c r="F23" s="25" t="s">
        <v>13</v>
      </c>
      <c r="G23" s="1"/>
      <c r="H23" s="1"/>
    </row>
    <row r="24" spans="1:8" ht="15.75" customHeight="1" x14ac:dyDescent="0.25">
      <c r="A24" s="57"/>
      <c r="B24" s="58"/>
      <c r="C24" s="59"/>
      <c r="D24" s="60">
        <v>5588.41</v>
      </c>
      <c r="E24" s="31">
        <v>4211.311228334589</v>
      </c>
      <c r="F24" s="31">
        <v>1377.0987716654108</v>
      </c>
      <c r="G24" s="1"/>
      <c r="H24" s="1"/>
    </row>
    <row r="25" spans="1:8" ht="15.75" customHeight="1" x14ac:dyDescent="0.25">
      <c r="A25" s="61"/>
      <c r="B25" s="61"/>
      <c r="C25" s="62"/>
      <c r="D25" s="62"/>
      <c r="E25" s="1"/>
      <c r="F25" s="1"/>
      <c r="G25" s="1"/>
      <c r="H25" s="1"/>
    </row>
    <row r="26" spans="1:8" ht="15.75" customHeight="1" x14ac:dyDescent="0.25">
      <c r="A26" s="63" t="s">
        <v>20</v>
      </c>
      <c r="B26" s="64"/>
      <c r="C26" s="65"/>
      <c r="D26" s="66"/>
      <c r="E26" s="1"/>
      <c r="F26" s="1"/>
      <c r="G26" s="1"/>
      <c r="H26" s="1"/>
    </row>
    <row r="27" spans="1:8" ht="15.75" customHeight="1" x14ac:dyDescent="0.25">
      <c r="A27" s="67"/>
      <c r="B27" s="68" t="s">
        <v>5</v>
      </c>
      <c r="C27" s="69" t="s">
        <v>6</v>
      </c>
      <c r="D27" s="70" t="s">
        <v>7</v>
      </c>
      <c r="E27" s="1"/>
      <c r="F27" s="1"/>
      <c r="G27" s="1"/>
      <c r="H27" s="1"/>
    </row>
    <row r="28" spans="1:8" ht="15.75" customHeight="1" x14ac:dyDescent="0.25">
      <c r="A28" s="71" t="s">
        <v>21</v>
      </c>
      <c r="B28" s="25">
        <v>22</v>
      </c>
      <c r="C28" s="72">
        <v>150.69999999999999</v>
      </c>
      <c r="D28" s="73">
        <v>3315.3999999999996</v>
      </c>
      <c r="E28" s="24" t="s">
        <v>12</v>
      </c>
      <c r="F28" s="25" t="s">
        <v>13</v>
      </c>
      <c r="G28" s="1"/>
      <c r="H28" s="1"/>
    </row>
    <row r="29" spans="1:8" ht="15.75" customHeight="1" x14ac:dyDescent="0.25">
      <c r="A29" s="74"/>
      <c r="B29" s="75"/>
      <c r="C29" s="76"/>
      <c r="D29" s="77">
        <v>3315.3999999999996</v>
      </c>
      <c r="E29" s="31">
        <v>2498.4174830444608</v>
      </c>
      <c r="F29" s="31">
        <v>816.98251695553881</v>
      </c>
      <c r="G29" s="1"/>
      <c r="H29" s="1"/>
    </row>
    <row r="30" spans="1:8" ht="15.75" customHeight="1" x14ac:dyDescent="0.25">
      <c r="A30" s="78"/>
      <c r="B30" s="78"/>
      <c r="C30" s="78"/>
      <c r="D30" s="78"/>
      <c r="E30" s="78"/>
      <c r="F30" s="78"/>
      <c r="G30" s="1"/>
      <c r="H30" s="1"/>
    </row>
    <row r="31" spans="1:8" ht="15.75" customHeight="1" x14ac:dyDescent="0.25">
      <c r="A31" s="63" t="s">
        <v>22</v>
      </c>
      <c r="B31" s="79"/>
      <c r="C31" s="80"/>
      <c r="D31" s="81"/>
      <c r="E31" s="1"/>
      <c r="F31" s="1"/>
      <c r="G31" s="1"/>
      <c r="H31" s="1"/>
    </row>
    <row r="32" spans="1:8" ht="15.75" customHeight="1" x14ac:dyDescent="0.25">
      <c r="A32" s="67"/>
      <c r="B32" s="68" t="s">
        <v>5</v>
      </c>
      <c r="C32" s="69" t="s">
        <v>6</v>
      </c>
      <c r="D32" s="70" t="s">
        <v>7</v>
      </c>
      <c r="E32" s="1"/>
      <c r="F32" s="1"/>
      <c r="G32" s="1"/>
      <c r="H32" s="1"/>
    </row>
    <row r="33" spans="1:8" ht="15.75" customHeight="1" x14ac:dyDescent="0.25">
      <c r="A33" s="71" t="s">
        <v>23</v>
      </c>
      <c r="B33" s="25"/>
      <c r="C33" s="72">
        <v>317.55</v>
      </c>
      <c r="D33" s="73">
        <v>0</v>
      </c>
      <c r="E33" s="24" t="s">
        <v>12</v>
      </c>
      <c r="F33" s="25" t="s">
        <v>13</v>
      </c>
      <c r="G33" s="1"/>
      <c r="H33" s="1"/>
    </row>
    <row r="34" spans="1:8" ht="15.75" customHeight="1" x14ac:dyDescent="0.25">
      <c r="A34" s="74"/>
      <c r="B34" s="82"/>
      <c r="C34" s="76"/>
      <c r="D34" s="77">
        <v>0</v>
      </c>
      <c r="E34" s="31">
        <v>0</v>
      </c>
      <c r="F34" s="31">
        <v>0</v>
      </c>
      <c r="G34" s="1"/>
      <c r="H34" s="1"/>
    </row>
    <row r="35" spans="1:8" ht="15.75" customHeight="1" x14ac:dyDescent="0.25">
      <c r="A35" s="61"/>
      <c r="B35" s="61"/>
      <c r="C35" s="62"/>
      <c r="D35" s="83"/>
      <c r="E35" s="78"/>
      <c r="F35" s="78"/>
      <c r="G35" s="1"/>
      <c r="H35" s="1"/>
    </row>
    <row r="36" spans="1:8" ht="15.75" customHeight="1" x14ac:dyDescent="0.25">
      <c r="A36" s="84" t="s">
        <v>24</v>
      </c>
      <c r="B36" s="85"/>
      <c r="C36" s="86"/>
      <c r="D36" s="87"/>
      <c r="E36" s="1"/>
      <c r="F36" s="1"/>
      <c r="G36" s="1"/>
      <c r="H36" s="1"/>
    </row>
    <row r="37" spans="1:8" ht="15.75" customHeight="1" x14ac:dyDescent="0.25">
      <c r="A37" s="88"/>
      <c r="B37" s="89" t="s">
        <v>5</v>
      </c>
      <c r="C37" s="90" t="s">
        <v>6</v>
      </c>
      <c r="D37" s="91" t="s">
        <v>7</v>
      </c>
      <c r="E37" s="1"/>
      <c r="F37" s="1"/>
      <c r="G37" s="1"/>
      <c r="H37" s="1"/>
    </row>
    <row r="38" spans="1:8" ht="15.75" customHeight="1" x14ac:dyDescent="0.25">
      <c r="A38" s="88" t="s">
        <v>25</v>
      </c>
      <c r="B38" s="92"/>
      <c r="C38" s="93">
        <v>26.89</v>
      </c>
      <c r="D38" s="94">
        <v>0</v>
      </c>
      <c r="E38" s="1"/>
      <c r="F38" s="1"/>
      <c r="G38" s="1"/>
      <c r="H38" s="1"/>
    </row>
    <row r="39" spans="1:8" ht="15.75" customHeight="1" x14ac:dyDescent="0.25">
      <c r="A39" s="88" t="s">
        <v>26</v>
      </c>
      <c r="B39" s="92">
        <v>116</v>
      </c>
      <c r="C39" s="93">
        <v>46.81</v>
      </c>
      <c r="D39" s="94">
        <v>5429.96</v>
      </c>
      <c r="E39" s="24" t="s">
        <v>12</v>
      </c>
      <c r="F39" s="25" t="s">
        <v>13</v>
      </c>
      <c r="G39" s="1"/>
      <c r="H39" s="1"/>
    </row>
    <row r="40" spans="1:8" ht="15.75" customHeight="1" x14ac:dyDescent="0.25">
      <c r="A40" s="95"/>
      <c r="B40" s="96"/>
      <c r="C40" s="97"/>
      <c r="D40" s="98">
        <v>5429.96</v>
      </c>
      <c r="E40" s="30">
        <v>4091.9065561416733</v>
      </c>
      <c r="F40" s="31">
        <v>1338.0534438583268</v>
      </c>
      <c r="G40" s="1"/>
      <c r="H40" s="1"/>
    </row>
    <row r="41" spans="1:8" ht="15.75" customHeight="1" x14ac:dyDescent="0.25">
      <c r="A41" s="9"/>
      <c r="B41" s="1"/>
      <c r="C41" s="1"/>
      <c r="D41" s="99"/>
      <c r="E41" s="1"/>
      <c r="F41" s="1"/>
      <c r="G41" s="1"/>
      <c r="H41" s="1"/>
    </row>
    <row r="42" spans="1:8" ht="15.75" customHeight="1" x14ac:dyDescent="0.25">
      <c r="A42" s="100" t="s">
        <v>27</v>
      </c>
      <c r="B42" s="101"/>
      <c r="C42" s="102"/>
      <c r="D42" s="103"/>
      <c r="E42" s="1"/>
      <c r="F42" s="1"/>
      <c r="G42" s="1"/>
      <c r="H42" s="1"/>
    </row>
    <row r="43" spans="1:8" ht="15.75" customHeight="1" x14ac:dyDescent="0.25">
      <c r="A43" s="104"/>
      <c r="B43" s="105" t="s">
        <v>5</v>
      </c>
      <c r="C43" s="106" t="s">
        <v>6</v>
      </c>
      <c r="D43" s="107" t="s">
        <v>7</v>
      </c>
      <c r="E43" s="1"/>
      <c r="F43" s="1"/>
      <c r="G43" s="1"/>
      <c r="H43" s="1"/>
    </row>
    <row r="44" spans="1:8" ht="15.75" customHeight="1" x14ac:dyDescent="0.25">
      <c r="A44" s="104" t="s">
        <v>28</v>
      </c>
      <c r="B44" s="108">
        <v>52</v>
      </c>
      <c r="C44" s="109">
        <v>84.94</v>
      </c>
      <c r="D44" s="110">
        <v>4416.88</v>
      </c>
      <c r="E44" s="25" t="s">
        <v>12</v>
      </c>
      <c r="F44" s="25" t="s">
        <v>13</v>
      </c>
      <c r="G44" s="1"/>
      <c r="H44" s="1"/>
    </row>
    <row r="45" spans="1:8" ht="15.75" customHeight="1" x14ac:dyDescent="0.25">
      <c r="A45" s="111"/>
      <c r="B45" s="112"/>
      <c r="C45" s="113"/>
      <c r="D45" s="114">
        <v>4416.88</v>
      </c>
      <c r="E45" s="31">
        <v>3328.4702336096461</v>
      </c>
      <c r="F45" s="31">
        <v>1088.409766390354</v>
      </c>
      <c r="G45" s="1"/>
      <c r="H45" s="1"/>
    </row>
    <row r="46" spans="1:8" ht="15.75" customHeight="1" x14ac:dyDescent="0.25">
      <c r="A46" s="115"/>
      <c r="B46" s="1"/>
      <c r="C46" s="1"/>
      <c r="D46" s="116"/>
      <c r="E46" s="78"/>
      <c r="F46" s="78"/>
      <c r="G46" s="1"/>
      <c r="H46" s="1"/>
    </row>
    <row r="47" spans="1:8" ht="15.75" customHeight="1" x14ac:dyDescent="0.25">
      <c r="A47" s="117" t="s">
        <v>29</v>
      </c>
      <c r="B47" s="118"/>
      <c r="C47" s="119"/>
      <c r="D47" s="120"/>
      <c r="E47" s="25" t="s">
        <v>12</v>
      </c>
      <c r="F47" s="25" t="s">
        <v>13</v>
      </c>
      <c r="G47" s="1"/>
      <c r="H47" s="1"/>
    </row>
    <row r="48" spans="1:8" ht="15.75" customHeight="1" x14ac:dyDescent="0.25">
      <c r="A48" s="111" t="s">
        <v>30</v>
      </c>
      <c r="B48" s="108"/>
      <c r="C48" s="113">
        <v>2500</v>
      </c>
      <c r="D48" s="114">
        <v>0</v>
      </c>
      <c r="E48" s="31">
        <v>0</v>
      </c>
      <c r="F48" s="31">
        <v>0</v>
      </c>
      <c r="G48" s="1"/>
      <c r="H48" s="1"/>
    </row>
    <row r="49" spans="1:8" ht="15.75" customHeight="1" x14ac:dyDescent="0.25">
      <c r="A49" s="1"/>
      <c r="B49" s="1"/>
      <c r="C49" s="2"/>
      <c r="D49" s="2"/>
      <c r="E49" s="1"/>
      <c r="F49" s="1"/>
      <c r="G49" s="1"/>
      <c r="H49" s="1"/>
    </row>
    <row r="50" spans="1:8" ht="15.75" customHeight="1" x14ac:dyDescent="0.25">
      <c r="A50" s="1"/>
      <c r="B50" s="1"/>
      <c r="C50" s="1"/>
      <c r="D50" s="116"/>
      <c r="E50" s="36"/>
      <c r="F50" s="1"/>
      <c r="G50" s="1"/>
      <c r="H50" s="1"/>
    </row>
    <row r="51" spans="1:8" ht="15.75" customHeight="1" x14ac:dyDescent="0.25">
      <c r="A51" s="1"/>
      <c r="B51" s="1"/>
      <c r="C51" s="121"/>
      <c r="D51" s="122" t="s">
        <v>31</v>
      </c>
      <c r="E51" s="121" t="s">
        <v>12</v>
      </c>
      <c r="F51" s="121" t="s">
        <v>13</v>
      </c>
      <c r="G51" s="1"/>
      <c r="H51" s="1"/>
    </row>
    <row r="52" spans="1:8" ht="15.75" customHeight="1" x14ac:dyDescent="0.25">
      <c r="A52" s="1"/>
      <c r="B52" s="1"/>
      <c r="C52" s="123" t="s">
        <v>32</v>
      </c>
      <c r="D52" s="124">
        <v>119371.59000000003</v>
      </c>
      <c r="E52" s="124">
        <v>89955.983421250974</v>
      </c>
      <c r="F52" s="124">
        <v>29415.606578749059</v>
      </c>
      <c r="G52" s="1"/>
      <c r="H52" s="1"/>
    </row>
    <row r="53" spans="1:8" ht="15.75" customHeight="1" x14ac:dyDescent="0.25">
      <c r="A53" s="9"/>
      <c r="B53" s="9"/>
      <c r="C53" s="83"/>
      <c r="D53" s="83"/>
      <c r="E53" s="1"/>
      <c r="F53" s="1"/>
      <c r="G53" s="1"/>
      <c r="H53" s="1"/>
    </row>
    <row r="54" spans="1:8" ht="15.75" customHeight="1" x14ac:dyDescent="0.25"/>
    <row r="55" spans="1:8" ht="15.75" customHeight="1" x14ac:dyDescent="0.25"/>
    <row r="56" spans="1:8" ht="15.75" customHeight="1" x14ac:dyDescent="0.25"/>
    <row r="57" spans="1:8" ht="15.75" customHeight="1" x14ac:dyDescent="0.25"/>
    <row r="58" spans="1:8" ht="15.75" customHeight="1" x14ac:dyDescent="0.25"/>
    <row r="59" spans="1:8" ht="15.75" customHeight="1" x14ac:dyDescent="0.25"/>
    <row r="60" spans="1:8" ht="15.75" customHeight="1" x14ac:dyDescent="0.25"/>
    <row r="61" spans="1:8" ht="15.75" customHeight="1" x14ac:dyDescent="0.25"/>
    <row r="62" spans="1:8" ht="15.75" customHeight="1" x14ac:dyDescent="0.25"/>
    <row r="63" spans="1:8" ht="15.75" customHeight="1" x14ac:dyDescent="0.25"/>
    <row r="64" spans="1:8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4:D4"/>
    <mergeCell ref="A5:D5"/>
    <mergeCell ref="A6:D6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000"/>
  <sheetViews>
    <sheetView workbookViewId="0">
      <selection activeCell="P8" sqref="P8"/>
    </sheetView>
  </sheetViews>
  <sheetFormatPr defaultColWidth="14.42578125" defaultRowHeight="15" customHeight="1" x14ac:dyDescent="0.25"/>
  <cols>
    <col min="1" max="1" width="4.140625" customWidth="1"/>
    <col min="2" max="3" width="8.7109375" customWidth="1"/>
    <col min="4" max="4" width="13.7109375" customWidth="1"/>
    <col min="5" max="5" width="14.28515625" customWidth="1"/>
    <col min="6" max="6" width="11.5703125" customWidth="1"/>
    <col min="7" max="7" width="2.7109375" hidden="1" customWidth="1"/>
    <col min="8" max="8" width="11.5703125" customWidth="1"/>
    <col min="9" max="9" width="15.28515625" customWidth="1"/>
    <col min="10" max="10" width="11.42578125" customWidth="1"/>
    <col min="11" max="11" width="9.42578125" customWidth="1"/>
    <col min="12" max="12" width="8.28515625" style="280" customWidth="1"/>
    <col min="13" max="13" width="9.42578125" customWidth="1"/>
    <col min="14" max="26" width="8.7109375" customWidth="1"/>
  </cols>
  <sheetData>
    <row r="3" spans="1:17" ht="15" customHeight="1" thickBot="1" x14ac:dyDescent="0.3"/>
    <row r="4" spans="1:17" ht="27" thickBot="1" x14ac:dyDescent="0.45">
      <c r="A4" s="298" t="s">
        <v>33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300"/>
    </row>
    <row r="5" spans="1:17" ht="32.25" thickBot="1" x14ac:dyDescent="0.3">
      <c r="A5" s="127"/>
      <c r="B5" s="276"/>
      <c r="C5" s="276"/>
      <c r="D5" s="276"/>
      <c r="E5" s="128"/>
      <c r="F5" s="129" t="s">
        <v>36</v>
      </c>
      <c r="G5" s="130"/>
      <c r="H5" s="131" t="s">
        <v>37</v>
      </c>
      <c r="I5" s="279" t="s">
        <v>38</v>
      </c>
      <c r="J5" s="132" t="s">
        <v>31</v>
      </c>
      <c r="K5" s="286" t="s">
        <v>39</v>
      </c>
      <c r="L5" s="281" t="s">
        <v>34</v>
      </c>
      <c r="M5" s="277" t="s">
        <v>35</v>
      </c>
    </row>
    <row r="6" spans="1:17" ht="19.5" thickBot="1" x14ac:dyDescent="0.35">
      <c r="A6" s="134">
        <v>1</v>
      </c>
      <c r="B6" s="135" t="s">
        <v>40</v>
      </c>
      <c r="C6" s="135"/>
      <c r="D6" s="135"/>
      <c r="E6" s="136"/>
      <c r="F6" s="137">
        <v>63751.14</v>
      </c>
      <c r="G6" s="138"/>
      <c r="H6" s="139">
        <v>3322.77</v>
      </c>
      <c r="I6" s="140">
        <f t="shared" ref="I6:I12" si="0">SUM(F6:H6)</f>
        <v>67073.91</v>
      </c>
      <c r="J6" s="141">
        <f t="shared" ref="J6:J12" si="1">F6*32.7/100+F6</f>
        <v>84597.762780000005</v>
      </c>
      <c r="K6" s="143">
        <f t="shared" ref="K6:K12" si="2">H6*32.7/100+H6</f>
        <v>4409.3157900000006</v>
      </c>
      <c r="L6" s="282"/>
      <c r="M6" s="138"/>
    </row>
    <row r="7" spans="1:17" ht="19.5" thickBot="1" x14ac:dyDescent="0.35">
      <c r="A7" s="134">
        <v>2</v>
      </c>
      <c r="B7" s="135" t="s">
        <v>41</v>
      </c>
      <c r="C7" s="135"/>
      <c r="D7" s="135"/>
      <c r="E7" s="136"/>
      <c r="F7" s="142">
        <v>4211.3100000000004</v>
      </c>
      <c r="G7" s="138"/>
      <c r="H7" s="139"/>
      <c r="I7" s="140">
        <f t="shared" si="0"/>
        <v>4211.3100000000004</v>
      </c>
      <c r="J7" s="141">
        <f t="shared" si="1"/>
        <v>5588.408370000001</v>
      </c>
      <c r="K7" s="143">
        <f t="shared" si="2"/>
        <v>0</v>
      </c>
      <c r="L7" s="282"/>
      <c r="M7" s="138"/>
      <c r="Q7">
        <f>-'RIPARTIZIONE MOF'!J3</f>
        <v>0</v>
      </c>
    </row>
    <row r="8" spans="1:17" ht="19.5" thickBot="1" x14ac:dyDescent="0.35">
      <c r="A8" s="134">
        <v>3</v>
      </c>
      <c r="B8" s="135" t="s">
        <v>42</v>
      </c>
      <c r="C8" s="135"/>
      <c r="D8" s="135"/>
      <c r="E8" s="136"/>
      <c r="F8" s="142">
        <v>2498.42</v>
      </c>
      <c r="G8" s="138"/>
      <c r="H8" s="139"/>
      <c r="I8" s="140">
        <f t="shared" si="0"/>
        <v>2498.42</v>
      </c>
      <c r="J8" s="141">
        <f t="shared" si="1"/>
        <v>3315.4033399999998</v>
      </c>
      <c r="K8" s="143">
        <f t="shared" si="2"/>
        <v>0</v>
      </c>
      <c r="L8" s="282"/>
      <c r="M8" s="138"/>
    </row>
    <row r="9" spans="1:17" ht="19.5" thickBot="1" x14ac:dyDescent="0.35">
      <c r="A9" s="134">
        <v>4</v>
      </c>
      <c r="B9" s="135" t="s">
        <v>43</v>
      </c>
      <c r="C9" s="135"/>
      <c r="D9" s="135"/>
      <c r="E9" s="136"/>
      <c r="F9" s="142">
        <v>4091.91</v>
      </c>
      <c r="G9" s="138"/>
      <c r="H9" s="139">
        <v>4599.83</v>
      </c>
      <c r="I9" s="140">
        <f t="shared" si="0"/>
        <v>8691.74</v>
      </c>
      <c r="J9" s="141">
        <f t="shared" si="1"/>
        <v>5429.9645700000001</v>
      </c>
      <c r="K9" s="143">
        <f t="shared" si="2"/>
        <v>6103.9744099999998</v>
      </c>
      <c r="L9" s="282"/>
      <c r="M9" s="138"/>
    </row>
    <row r="10" spans="1:17" ht="19.5" thickBot="1" x14ac:dyDescent="0.35">
      <c r="A10" s="134">
        <v>5</v>
      </c>
      <c r="B10" s="135" t="s">
        <v>44</v>
      </c>
      <c r="C10" s="135"/>
      <c r="D10" s="135"/>
      <c r="E10" s="136"/>
      <c r="F10" s="142">
        <v>3328.47</v>
      </c>
      <c r="G10" s="138"/>
      <c r="H10" s="139">
        <v>5178.66</v>
      </c>
      <c r="I10" s="140">
        <f t="shared" si="0"/>
        <v>8507.1299999999992</v>
      </c>
      <c r="J10" s="141">
        <f t="shared" si="1"/>
        <v>4416.8796899999998</v>
      </c>
      <c r="K10" s="143">
        <f t="shared" si="2"/>
        <v>6872.0818199999994</v>
      </c>
      <c r="L10" s="282"/>
      <c r="M10" s="138"/>
    </row>
    <row r="11" spans="1:17" ht="19.5" thickBot="1" x14ac:dyDescent="0.35">
      <c r="A11" s="134">
        <v>6</v>
      </c>
      <c r="B11" s="135" t="s">
        <v>45</v>
      </c>
      <c r="C11" s="135"/>
      <c r="D11" s="135"/>
      <c r="E11" s="136"/>
      <c r="F11" s="142">
        <v>1418.43</v>
      </c>
      <c r="G11" s="138"/>
      <c r="H11" s="144"/>
      <c r="I11" s="140">
        <f t="shared" si="0"/>
        <v>1418.43</v>
      </c>
      <c r="J11" s="141">
        <f t="shared" si="1"/>
        <v>1882.2566100000001</v>
      </c>
      <c r="K11" s="143">
        <f t="shared" si="2"/>
        <v>0</v>
      </c>
      <c r="L11" s="282"/>
      <c r="M11" s="138"/>
    </row>
    <row r="12" spans="1:17" ht="19.5" thickBot="1" x14ac:dyDescent="0.35">
      <c r="A12" s="145">
        <v>7</v>
      </c>
      <c r="B12" s="146" t="s">
        <v>46</v>
      </c>
      <c r="C12" s="146"/>
      <c r="D12" s="146"/>
      <c r="E12" s="147"/>
      <c r="F12" s="148">
        <v>15005.27</v>
      </c>
      <c r="G12" s="149"/>
      <c r="H12" s="150"/>
      <c r="I12" s="151">
        <f t="shared" si="0"/>
        <v>15005.27</v>
      </c>
      <c r="J12" s="141">
        <f t="shared" si="1"/>
        <v>19911.993290000002</v>
      </c>
      <c r="K12" s="143">
        <f t="shared" si="2"/>
        <v>0</v>
      </c>
      <c r="L12" s="283">
        <f>I12*80/100</f>
        <v>12004.216</v>
      </c>
      <c r="M12" s="152">
        <f>I12-L12</f>
        <v>3001.0540000000001</v>
      </c>
    </row>
    <row r="13" spans="1:17" ht="19.5" thickBot="1" x14ac:dyDescent="0.35">
      <c r="A13" s="134"/>
      <c r="B13" s="135"/>
      <c r="C13" s="135"/>
      <c r="D13" s="135"/>
      <c r="E13" s="136"/>
      <c r="F13" s="153"/>
      <c r="G13" s="125"/>
      <c r="H13" s="154"/>
      <c r="I13" s="155"/>
      <c r="J13" s="138"/>
      <c r="K13" s="139"/>
      <c r="L13" s="282"/>
      <c r="M13" s="138"/>
    </row>
    <row r="14" spans="1:17" ht="19.5" thickBot="1" x14ac:dyDescent="0.35">
      <c r="A14" s="156"/>
      <c r="B14" s="157"/>
      <c r="C14" s="157"/>
      <c r="D14" s="157"/>
      <c r="E14" s="158" t="s">
        <v>52</v>
      </c>
      <c r="F14" s="159">
        <f>SUM(F6:F13)</f>
        <v>94304.95</v>
      </c>
      <c r="G14" s="149"/>
      <c r="H14" s="160">
        <f t="shared" ref="H14:K14" si="3">SUM(H6:H13)</f>
        <v>13101.26</v>
      </c>
      <c r="I14" s="140">
        <f t="shared" si="3"/>
        <v>107406.21</v>
      </c>
      <c r="J14" s="161">
        <f t="shared" si="3"/>
        <v>125142.66865000001</v>
      </c>
      <c r="K14" s="161">
        <f t="shared" si="3"/>
        <v>17385.372019999999</v>
      </c>
      <c r="L14" s="282"/>
      <c r="M14" s="138"/>
    </row>
    <row r="15" spans="1:17" ht="19.5" thickBot="1" x14ac:dyDescent="0.35">
      <c r="A15" s="162">
        <v>8</v>
      </c>
      <c r="B15" s="163" t="s">
        <v>47</v>
      </c>
      <c r="C15" s="163"/>
      <c r="D15" s="163"/>
      <c r="E15" s="163"/>
      <c r="F15" s="164">
        <v>8368.49</v>
      </c>
      <c r="G15" s="138"/>
      <c r="H15" s="143"/>
      <c r="I15" s="165">
        <f>SUM(F15:H15)</f>
        <v>8368.49</v>
      </c>
      <c r="J15" s="166">
        <f>F15*32.7/100+F15</f>
        <v>11104.98623</v>
      </c>
      <c r="K15" s="126"/>
      <c r="L15" s="282"/>
      <c r="M15" s="138"/>
    </row>
    <row r="16" spans="1:17" ht="15.75" thickBot="1" x14ac:dyDescent="0.3">
      <c r="F16" s="7"/>
      <c r="H16" s="36"/>
      <c r="J16" s="7"/>
    </row>
    <row r="17" spans="5:13" ht="15.75" x14ac:dyDescent="0.25">
      <c r="E17" s="278" t="s">
        <v>32</v>
      </c>
      <c r="F17" s="167">
        <f>SUM(F14:F16)</f>
        <v>102673.44</v>
      </c>
      <c r="G17" s="146"/>
      <c r="H17" s="168">
        <f>SUM(H14:H16)</f>
        <v>13101.26</v>
      </c>
      <c r="I17" s="168">
        <f>SUM(F17:H17)</f>
        <v>115774.7</v>
      </c>
      <c r="J17" s="168">
        <f t="shared" ref="J17:K17" si="4">SUM(J14:J16)</f>
        <v>136247.65488000002</v>
      </c>
      <c r="K17" s="168">
        <f t="shared" si="4"/>
        <v>17385.372019999999</v>
      </c>
      <c r="L17" s="284"/>
      <c r="M17" s="169">
        <f>SUM(J17:L17)</f>
        <v>153633.02690000003</v>
      </c>
    </row>
    <row r="18" spans="5:13" x14ac:dyDescent="0.25">
      <c r="F18" s="156"/>
      <c r="G18" s="157"/>
      <c r="H18" s="157"/>
      <c r="I18" s="157"/>
      <c r="J18" s="157"/>
      <c r="K18" s="157"/>
      <c r="L18" s="285"/>
      <c r="M18" s="158"/>
    </row>
    <row r="21" spans="5:13" ht="15.75" customHeight="1" x14ac:dyDescent="0.25"/>
    <row r="22" spans="5:13" ht="15.75" customHeight="1" x14ac:dyDescent="0.25"/>
    <row r="23" spans="5:13" ht="15.75" customHeight="1" x14ac:dyDescent="0.25"/>
    <row r="24" spans="5:13" ht="15.75" customHeight="1" x14ac:dyDescent="0.25"/>
    <row r="25" spans="5:13" ht="15.75" customHeight="1" x14ac:dyDescent="0.25"/>
    <row r="26" spans="5:13" ht="15.75" customHeight="1" x14ac:dyDescent="0.25"/>
    <row r="27" spans="5:13" ht="15.75" customHeight="1" x14ac:dyDescent="0.25"/>
    <row r="28" spans="5:13" ht="15.75" customHeight="1" x14ac:dyDescent="0.25"/>
    <row r="29" spans="5:13" ht="15.75" customHeight="1" x14ac:dyDescent="0.25"/>
    <row r="30" spans="5:13" ht="15.75" customHeight="1" x14ac:dyDescent="0.25"/>
    <row r="31" spans="5:13" ht="15.75" customHeight="1" x14ac:dyDescent="0.25"/>
    <row r="32" spans="5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4:M4"/>
  </mergeCells>
  <pageMargins left="0.7" right="0.7" top="0.75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0"/>
  <sheetViews>
    <sheetView workbookViewId="0">
      <selection activeCell="L5" sqref="L5"/>
    </sheetView>
  </sheetViews>
  <sheetFormatPr defaultColWidth="14.42578125" defaultRowHeight="15" customHeight="1" x14ac:dyDescent="0.25"/>
  <cols>
    <col min="1" max="1" width="8.7109375" customWidth="1"/>
    <col min="2" max="2" width="41.5703125" customWidth="1"/>
    <col min="3" max="3" width="17.140625" customWidth="1"/>
    <col min="4" max="4" width="13.28515625" customWidth="1"/>
    <col min="5" max="5" width="13.140625" customWidth="1"/>
    <col min="7" max="7" width="8.140625" customWidth="1"/>
    <col min="8" max="8" width="10.85546875" customWidth="1"/>
    <col min="9" max="26" width="8.7109375" customWidth="1"/>
  </cols>
  <sheetData>
    <row r="1" spans="1:11" ht="23.25" customHeight="1" x14ac:dyDescent="0.25">
      <c r="B1" s="301" t="s">
        <v>48</v>
      </c>
      <c r="C1" s="294"/>
      <c r="D1" s="294"/>
      <c r="E1" s="294"/>
      <c r="F1" s="294"/>
      <c r="G1" s="294"/>
    </row>
    <row r="2" spans="1:11" ht="46.5" customHeight="1" x14ac:dyDescent="0.25">
      <c r="B2" s="294"/>
      <c r="C2" s="294"/>
      <c r="D2" s="294"/>
      <c r="E2" s="294"/>
      <c r="F2" s="294"/>
      <c r="G2" s="294"/>
    </row>
    <row r="3" spans="1:11" ht="66" customHeight="1" x14ac:dyDescent="0.25">
      <c r="A3" s="170"/>
      <c r="B3" s="171"/>
      <c r="C3" s="126" t="s">
        <v>49</v>
      </c>
      <c r="D3" s="172" t="s">
        <v>50</v>
      </c>
      <c r="E3" s="172" t="s">
        <v>51</v>
      </c>
      <c r="F3" s="172" t="s">
        <v>52</v>
      </c>
      <c r="G3" s="173" t="s">
        <v>53</v>
      </c>
      <c r="H3" s="174" t="s">
        <v>31</v>
      </c>
    </row>
    <row r="4" spans="1:11" ht="15.75" x14ac:dyDescent="0.25">
      <c r="A4" s="138"/>
      <c r="B4" s="175" t="s">
        <v>54</v>
      </c>
      <c r="C4" s="176">
        <f>'ASSEGNAZIONE '!F6</f>
        <v>63751.14</v>
      </c>
      <c r="D4" s="177">
        <f>'ASSEGNAZIONE '!H6</f>
        <v>3322.77</v>
      </c>
      <c r="E4" s="177">
        <f t="shared" ref="E4:E6" si="0">D4</f>
        <v>3322.77</v>
      </c>
      <c r="F4" s="178">
        <f>C4+E4</f>
        <v>67073.91</v>
      </c>
      <c r="G4" s="177"/>
      <c r="H4" s="179">
        <f t="shared" ref="H4:H6" si="1">F4*32.7/100+F4</f>
        <v>89007.078570000012</v>
      </c>
    </row>
    <row r="5" spans="1:11" ht="31.5" x14ac:dyDescent="0.25">
      <c r="A5" s="138"/>
      <c r="B5" s="287" t="s">
        <v>44</v>
      </c>
      <c r="C5" s="180">
        <f>'ASSEGNAZIONE '!F10</f>
        <v>3328.47</v>
      </c>
      <c r="D5" s="181">
        <v>1000</v>
      </c>
      <c r="E5" s="181">
        <f t="shared" si="0"/>
        <v>1000</v>
      </c>
      <c r="F5" s="182">
        <f t="shared" ref="F5:F6" si="2">E5</f>
        <v>1000</v>
      </c>
      <c r="G5" s="181"/>
      <c r="H5" s="161">
        <f t="shared" si="1"/>
        <v>1327</v>
      </c>
    </row>
    <row r="6" spans="1:11" ht="15.75" x14ac:dyDescent="0.25">
      <c r="A6" s="139"/>
      <c r="B6" s="183" t="s">
        <v>43</v>
      </c>
      <c r="C6" s="182"/>
      <c r="D6" s="139">
        <v>0</v>
      </c>
      <c r="E6" s="182">
        <f t="shared" si="0"/>
        <v>0</v>
      </c>
      <c r="F6" s="182">
        <f t="shared" si="2"/>
        <v>0</v>
      </c>
      <c r="G6" s="182"/>
      <c r="H6" s="161">
        <f t="shared" si="1"/>
        <v>0</v>
      </c>
    </row>
    <row r="7" spans="1:11" ht="15.75" x14ac:dyDescent="0.25">
      <c r="A7" s="139"/>
      <c r="B7" s="183" t="s">
        <v>55</v>
      </c>
      <c r="C7" s="166"/>
      <c r="D7" s="184"/>
      <c r="E7" s="166">
        <f t="shared" ref="E7:F7" si="3">SUM(E4:E6)</f>
        <v>4322.7700000000004</v>
      </c>
      <c r="F7" s="166">
        <f t="shared" si="3"/>
        <v>68073.91</v>
      </c>
      <c r="G7" s="182"/>
      <c r="H7" s="161">
        <f>SUM(H4:H6)</f>
        <v>90334.078570000012</v>
      </c>
      <c r="K7" s="185"/>
    </row>
    <row r="8" spans="1:11" ht="15.75" x14ac:dyDescent="0.25">
      <c r="A8" s="138"/>
      <c r="B8" s="183" t="s">
        <v>56</v>
      </c>
      <c r="C8" s="186">
        <v>-5570</v>
      </c>
      <c r="D8" s="186"/>
      <c r="E8" s="186"/>
      <c r="F8" s="166"/>
      <c r="G8" s="181"/>
      <c r="H8" s="139"/>
    </row>
    <row r="9" spans="1:11" ht="15.75" x14ac:dyDescent="0.25">
      <c r="A9" s="138"/>
      <c r="B9" s="183" t="s">
        <v>57</v>
      </c>
      <c r="C9" s="186">
        <v>-542.70000000000005</v>
      </c>
      <c r="D9" s="186"/>
      <c r="E9" s="186"/>
      <c r="F9" s="166"/>
      <c r="G9" s="181"/>
      <c r="H9" s="143"/>
    </row>
    <row r="10" spans="1:11" ht="18.75" x14ac:dyDescent="0.3">
      <c r="A10" s="138"/>
      <c r="B10" s="183" t="s">
        <v>58</v>
      </c>
      <c r="C10" s="182">
        <f>F7+C8+C9</f>
        <v>61961.210000000006</v>
      </c>
      <c r="D10" s="181"/>
      <c r="E10" s="181"/>
      <c r="F10" s="187">
        <f>C10</f>
        <v>61961.210000000006</v>
      </c>
      <c r="G10" s="181"/>
      <c r="H10" s="139"/>
    </row>
    <row r="11" spans="1:11" ht="15.75" x14ac:dyDescent="0.25">
      <c r="A11" s="138"/>
      <c r="B11" s="183" t="s">
        <v>59</v>
      </c>
      <c r="C11" s="166">
        <f>C10*G11/100</f>
        <v>43372.847000000002</v>
      </c>
      <c r="D11" s="166"/>
      <c r="E11" s="166"/>
      <c r="F11" s="166"/>
      <c r="G11" s="186">
        <v>70</v>
      </c>
      <c r="H11" s="139"/>
    </row>
    <row r="12" spans="1:11" ht="15.75" x14ac:dyDescent="0.25">
      <c r="A12" s="138"/>
      <c r="B12" s="183" t="s">
        <v>60</v>
      </c>
      <c r="C12" s="166">
        <f>C10*G12/100</f>
        <v>18588.363000000001</v>
      </c>
      <c r="D12" s="166"/>
      <c r="E12" s="166"/>
      <c r="F12" s="166"/>
      <c r="G12" s="186">
        <v>30</v>
      </c>
      <c r="H12" s="139"/>
    </row>
    <row r="13" spans="1:11" ht="15.75" x14ac:dyDescent="0.25">
      <c r="A13" s="138"/>
      <c r="B13" s="183"/>
      <c r="C13" s="188"/>
      <c r="D13" s="188"/>
      <c r="E13" s="188"/>
      <c r="F13" s="166"/>
      <c r="G13" s="184"/>
      <c r="H13" s="139"/>
    </row>
    <row r="14" spans="1:11" ht="15.75" x14ac:dyDescent="0.25">
      <c r="A14" s="138"/>
      <c r="B14" s="189"/>
      <c r="C14" s="188"/>
      <c r="D14" s="188"/>
      <c r="E14" s="188"/>
      <c r="F14" s="166"/>
      <c r="G14" s="184"/>
      <c r="H14" s="139"/>
    </row>
    <row r="15" spans="1:11" ht="15.75" x14ac:dyDescent="0.25">
      <c r="A15" s="138"/>
      <c r="B15" s="189"/>
      <c r="C15" s="188"/>
      <c r="D15" s="188"/>
      <c r="E15" s="188"/>
      <c r="F15" s="166"/>
      <c r="G15" s="184"/>
      <c r="H15" s="139"/>
    </row>
    <row r="16" spans="1:11" ht="15.75" x14ac:dyDescent="0.25">
      <c r="A16" s="138"/>
      <c r="B16" s="189"/>
      <c r="C16" s="188"/>
      <c r="D16" s="188"/>
      <c r="E16" s="188"/>
      <c r="F16" s="166"/>
      <c r="G16" s="184"/>
      <c r="H16" s="139"/>
    </row>
    <row r="21" spans="3:3" ht="15.75" customHeight="1" x14ac:dyDescent="0.25"/>
    <row r="22" spans="3:3" ht="15.75" customHeight="1" x14ac:dyDescent="0.25">
      <c r="C22" s="190"/>
    </row>
    <row r="23" spans="3:3" ht="15.75" customHeight="1" x14ac:dyDescent="0.25">
      <c r="C23" s="191"/>
    </row>
    <row r="24" spans="3:3" ht="15.75" customHeight="1" x14ac:dyDescent="0.25">
      <c r="C24" s="192"/>
    </row>
    <row r="25" spans="3:3" ht="15.75" customHeight="1" x14ac:dyDescent="0.25">
      <c r="C25" s="2"/>
    </row>
    <row r="26" spans="3:3" ht="15.75" customHeight="1" x14ac:dyDescent="0.25"/>
    <row r="27" spans="3:3" ht="15.75" customHeight="1" x14ac:dyDescent="0.25"/>
    <row r="28" spans="3:3" ht="15.75" customHeight="1" x14ac:dyDescent="0.25"/>
    <row r="29" spans="3:3" ht="15.75" customHeight="1" x14ac:dyDescent="0.25"/>
    <row r="30" spans="3:3" ht="15.75" customHeight="1" x14ac:dyDescent="0.25"/>
    <row r="31" spans="3:3" ht="15.75" customHeight="1" x14ac:dyDescent="0.25"/>
    <row r="32" spans="3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B1:G2"/>
  </mergeCells>
  <pageMargins left="0.7" right="0.7" top="0.75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00"/>
  <sheetViews>
    <sheetView workbookViewId="0">
      <selection activeCell="T12" sqref="T12"/>
    </sheetView>
  </sheetViews>
  <sheetFormatPr defaultColWidth="14.42578125" defaultRowHeight="15" customHeight="1" x14ac:dyDescent="0.25"/>
  <cols>
    <col min="1" max="1" width="8.7109375" customWidth="1"/>
    <col min="2" max="2" width="13.5703125" customWidth="1"/>
    <col min="3" max="3" width="15.7109375" customWidth="1"/>
    <col min="4" max="4" width="35.85546875" customWidth="1"/>
    <col min="5" max="5" width="9.5703125" customWidth="1"/>
    <col min="6" max="6" width="6.42578125" customWidth="1"/>
    <col min="7" max="7" width="15.28515625" customWidth="1"/>
    <col min="8" max="8" width="17.140625" customWidth="1"/>
    <col min="9" max="26" width="8.7109375" customWidth="1"/>
  </cols>
  <sheetData>
    <row r="1" spans="1:14" ht="18.75" x14ac:dyDescent="0.3">
      <c r="A1" s="240"/>
      <c r="B1" s="241"/>
      <c r="C1" s="241"/>
      <c r="D1" s="242" t="s">
        <v>61</v>
      </c>
      <c r="E1" s="241"/>
      <c r="F1" s="241"/>
      <c r="G1" s="290" t="s">
        <v>49</v>
      </c>
      <c r="H1" s="243">
        <f>'RIPARTIZIONE MOF'!C11</f>
        <v>43372.847000000002</v>
      </c>
      <c r="I1" s="193"/>
      <c r="J1" s="193"/>
      <c r="K1" s="193"/>
    </row>
    <row r="2" spans="1:14" ht="47.25" x14ac:dyDescent="0.25">
      <c r="A2" s="194"/>
      <c r="B2" s="195" t="s">
        <v>62</v>
      </c>
      <c r="C2" s="195" t="s">
        <v>63</v>
      </c>
      <c r="D2" s="195" t="s">
        <v>64</v>
      </c>
      <c r="E2" s="195" t="s">
        <v>65</v>
      </c>
      <c r="F2" s="196" t="s">
        <v>66</v>
      </c>
      <c r="G2" s="195" t="s">
        <v>52</v>
      </c>
      <c r="H2" s="195"/>
      <c r="I2" s="195"/>
      <c r="J2" s="195"/>
      <c r="K2" s="195"/>
      <c r="L2" s="194"/>
      <c r="M2" s="36"/>
      <c r="N2" s="36"/>
    </row>
    <row r="3" spans="1:14" x14ac:dyDescent="0.25">
      <c r="A3" s="138">
        <v>1</v>
      </c>
      <c r="B3" s="138" t="s">
        <v>67</v>
      </c>
      <c r="C3" s="138" t="s">
        <v>68</v>
      </c>
      <c r="D3" s="138"/>
      <c r="E3" s="139"/>
      <c r="F3" s="139">
        <v>17.5</v>
      </c>
      <c r="G3" s="139">
        <f t="shared" ref="G3:G257" si="0">E3*F3</f>
        <v>0</v>
      </c>
      <c r="H3" s="139"/>
      <c r="I3" s="139"/>
      <c r="J3" s="139"/>
      <c r="K3" s="139"/>
    </row>
    <row r="4" spans="1:14" x14ac:dyDescent="0.25">
      <c r="A4" s="138">
        <v>2</v>
      </c>
      <c r="B4" s="197" t="s">
        <v>69</v>
      </c>
      <c r="C4" s="197" t="s">
        <v>70</v>
      </c>
      <c r="D4" s="197" t="s">
        <v>71</v>
      </c>
      <c r="E4" s="139">
        <v>5</v>
      </c>
      <c r="F4" s="139">
        <v>17.5</v>
      </c>
      <c r="G4" s="139">
        <f t="shared" si="0"/>
        <v>87.5</v>
      </c>
      <c r="H4" s="139"/>
      <c r="I4" s="139"/>
      <c r="J4" s="139"/>
      <c r="K4" s="139"/>
    </row>
    <row r="5" spans="1:14" x14ac:dyDescent="0.25">
      <c r="A5" s="138">
        <v>3</v>
      </c>
      <c r="B5" s="138" t="s">
        <v>72</v>
      </c>
      <c r="C5" s="138" t="s">
        <v>73</v>
      </c>
      <c r="D5" s="138"/>
      <c r="E5" s="139"/>
      <c r="F5" s="139">
        <v>17.5</v>
      </c>
      <c r="G5" s="139">
        <f t="shared" si="0"/>
        <v>0</v>
      </c>
      <c r="H5" s="139"/>
      <c r="I5" s="139"/>
      <c r="J5" s="139"/>
      <c r="K5" s="139"/>
    </row>
    <row r="6" spans="1:14" x14ac:dyDescent="0.25">
      <c r="A6" s="138">
        <v>4</v>
      </c>
      <c r="B6" s="198" t="s">
        <v>74</v>
      </c>
      <c r="C6" s="198" t="s">
        <v>75</v>
      </c>
      <c r="D6" s="198" t="s">
        <v>76</v>
      </c>
      <c r="E6" s="139">
        <v>9</v>
      </c>
      <c r="F6" s="139">
        <v>17.5</v>
      </c>
      <c r="G6" s="139">
        <f t="shared" si="0"/>
        <v>157.5</v>
      </c>
      <c r="H6" s="139"/>
      <c r="I6" s="139"/>
      <c r="J6" s="139"/>
      <c r="K6" s="139"/>
    </row>
    <row r="7" spans="1:14" x14ac:dyDescent="0.25">
      <c r="A7" s="138"/>
      <c r="B7" s="199" t="s">
        <v>74</v>
      </c>
      <c r="C7" s="199" t="s">
        <v>75</v>
      </c>
      <c r="D7" s="199" t="s">
        <v>77</v>
      </c>
      <c r="E7" s="139">
        <v>10</v>
      </c>
      <c r="F7" s="139">
        <v>17.5</v>
      </c>
      <c r="G7" s="139">
        <f t="shared" si="0"/>
        <v>175</v>
      </c>
      <c r="H7" s="139"/>
      <c r="I7" s="139"/>
      <c r="J7" s="139"/>
      <c r="K7" s="139"/>
    </row>
    <row r="8" spans="1:14" x14ac:dyDescent="0.25">
      <c r="A8" s="138"/>
      <c r="B8" s="138" t="s">
        <v>74</v>
      </c>
      <c r="C8" s="138" t="s">
        <v>75</v>
      </c>
      <c r="D8" s="138" t="s">
        <v>78</v>
      </c>
      <c r="E8" s="139"/>
      <c r="F8" s="139">
        <v>17.5</v>
      </c>
      <c r="G8" s="139">
        <f t="shared" si="0"/>
        <v>0</v>
      </c>
      <c r="H8" s="139" t="s">
        <v>79</v>
      </c>
      <c r="I8" s="139"/>
      <c r="J8" s="139"/>
      <c r="K8" s="139"/>
    </row>
    <row r="9" spans="1:14" x14ac:dyDescent="0.25">
      <c r="A9" s="138">
        <v>5</v>
      </c>
      <c r="B9" s="138" t="s">
        <v>80</v>
      </c>
      <c r="C9" s="138" t="s">
        <v>81</v>
      </c>
      <c r="D9" s="138"/>
      <c r="E9" s="139"/>
      <c r="F9" s="139">
        <v>17.5</v>
      </c>
      <c r="G9" s="139">
        <f t="shared" si="0"/>
        <v>0</v>
      </c>
      <c r="H9" s="139"/>
      <c r="I9" s="139"/>
      <c r="J9" s="139"/>
      <c r="K9" s="139"/>
    </row>
    <row r="10" spans="1:14" x14ac:dyDescent="0.25">
      <c r="A10" s="138">
        <v>6</v>
      </c>
      <c r="B10" s="198" t="s">
        <v>82</v>
      </c>
      <c r="C10" s="198" t="s">
        <v>83</v>
      </c>
      <c r="D10" s="198" t="s">
        <v>84</v>
      </c>
      <c r="E10" s="139">
        <v>9</v>
      </c>
      <c r="F10" s="139">
        <v>17.5</v>
      </c>
      <c r="G10" s="139">
        <f t="shared" si="0"/>
        <v>157.5</v>
      </c>
      <c r="H10" s="139"/>
      <c r="I10" s="139"/>
      <c r="J10" s="139"/>
      <c r="K10" s="139"/>
    </row>
    <row r="11" spans="1:14" x14ac:dyDescent="0.25">
      <c r="A11" s="138"/>
      <c r="B11" s="197" t="s">
        <v>82</v>
      </c>
      <c r="C11" s="197" t="s">
        <v>83</v>
      </c>
      <c r="D11" s="197" t="s">
        <v>85</v>
      </c>
      <c r="E11" s="139">
        <v>5</v>
      </c>
      <c r="F11" s="139">
        <v>17.5</v>
      </c>
      <c r="G11" s="139">
        <f t="shared" si="0"/>
        <v>87.5</v>
      </c>
      <c r="H11" s="139"/>
      <c r="I11" s="139"/>
      <c r="J11" s="139"/>
      <c r="K11" s="139"/>
    </row>
    <row r="12" spans="1:14" x14ac:dyDescent="0.25">
      <c r="A12" s="138">
        <v>7</v>
      </c>
      <c r="B12" s="198" t="s">
        <v>86</v>
      </c>
      <c r="C12" s="198" t="s">
        <v>87</v>
      </c>
      <c r="D12" s="198" t="s">
        <v>88</v>
      </c>
      <c r="E12" s="139">
        <v>9</v>
      </c>
      <c r="F12" s="139">
        <v>17.5</v>
      </c>
      <c r="G12" s="139">
        <f t="shared" si="0"/>
        <v>157.5</v>
      </c>
      <c r="H12" s="139"/>
      <c r="I12" s="139"/>
      <c r="J12" s="139"/>
      <c r="K12" s="139"/>
    </row>
    <row r="13" spans="1:14" x14ac:dyDescent="0.25">
      <c r="A13" s="138">
        <v>8</v>
      </c>
      <c r="B13" s="198" t="s">
        <v>89</v>
      </c>
      <c r="C13" s="198" t="s">
        <v>90</v>
      </c>
      <c r="D13" s="198" t="s">
        <v>91</v>
      </c>
      <c r="E13" s="139">
        <v>19</v>
      </c>
      <c r="F13" s="139">
        <v>17.5</v>
      </c>
      <c r="G13" s="139">
        <f t="shared" si="0"/>
        <v>332.5</v>
      </c>
      <c r="H13" s="139"/>
      <c r="I13" s="139"/>
      <c r="J13" s="139"/>
      <c r="K13" s="139"/>
    </row>
    <row r="14" spans="1:14" x14ac:dyDescent="0.25">
      <c r="A14" s="138">
        <v>9</v>
      </c>
      <c r="B14" s="197" t="s">
        <v>92</v>
      </c>
      <c r="C14" s="197" t="s">
        <v>93</v>
      </c>
      <c r="D14" s="197" t="s">
        <v>94</v>
      </c>
      <c r="E14" s="139">
        <v>5</v>
      </c>
      <c r="F14" s="139">
        <v>17.5</v>
      </c>
      <c r="G14" s="139">
        <f t="shared" si="0"/>
        <v>87.5</v>
      </c>
      <c r="H14" s="139"/>
      <c r="I14" s="139"/>
      <c r="J14" s="139"/>
      <c r="K14" s="139"/>
    </row>
    <row r="15" spans="1:14" x14ac:dyDescent="0.25">
      <c r="A15" s="138">
        <v>10</v>
      </c>
      <c r="B15" s="200" t="s">
        <v>95</v>
      </c>
      <c r="C15" s="200" t="s">
        <v>96</v>
      </c>
      <c r="D15" s="200" t="s">
        <v>97</v>
      </c>
      <c r="E15" s="139">
        <v>80</v>
      </c>
      <c r="F15" s="139">
        <v>17.5</v>
      </c>
      <c r="G15" s="139">
        <f t="shared" si="0"/>
        <v>1400</v>
      </c>
      <c r="H15" s="139"/>
      <c r="I15" s="139" t="s">
        <v>98</v>
      </c>
      <c r="J15" s="139"/>
      <c r="K15" s="139"/>
    </row>
    <row r="16" spans="1:14" x14ac:dyDescent="0.25">
      <c r="A16" s="138"/>
      <c r="B16" s="201" t="s">
        <v>95</v>
      </c>
      <c r="C16" s="201" t="s">
        <v>96</v>
      </c>
      <c r="D16" s="201" t="s">
        <v>99</v>
      </c>
      <c r="E16" s="139">
        <v>5</v>
      </c>
      <c r="F16" s="139">
        <v>17.5</v>
      </c>
      <c r="G16" s="139">
        <f t="shared" si="0"/>
        <v>87.5</v>
      </c>
      <c r="H16" s="139"/>
      <c r="I16" s="139"/>
      <c r="J16" s="139"/>
      <c r="K16" s="139"/>
    </row>
    <row r="17" spans="1:11" x14ac:dyDescent="0.25">
      <c r="A17" s="138">
        <v>11</v>
      </c>
      <c r="B17" s="202" t="s">
        <v>100</v>
      </c>
      <c r="C17" s="202" t="s">
        <v>101</v>
      </c>
      <c r="D17" s="202" t="s">
        <v>102</v>
      </c>
      <c r="E17" s="139">
        <v>40</v>
      </c>
      <c r="F17" s="139">
        <v>17.5</v>
      </c>
      <c r="G17" s="139">
        <f t="shared" si="0"/>
        <v>700</v>
      </c>
      <c r="H17" s="139"/>
      <c r="I17" s="139" t="s">
        <v>98</v>
      </c>
      <c r="J17" s="139"/>
      <c r="K17" s="139"/>
    </row>
    <row r="18" spans="1:11" x14ac:dyDescent="0.25">
      <c r="A18" s="138"/>
      <c r="B18" s="203" t="s">
        <v>100</v>
      </c>
      <c r="C18" s="203" t="s">
        <v>101</v>
      </c>
      <c r="D18" s="203" t="s">
        <v>103</v>
      </c>
      <c r="E18" s="139">
        <v>10</v>
      </c>
      <c r="F18" s="139">
        <v>17.5</v>
      </c>
      <c r="G18" s="139">
        <f t="shared" si="0"/>
        <v>175</v>
      </c>
      <c r="H18" s="139"/>
      <c r="I18" s="139"/>
      <c r="J18" s="139"/>
      <c r="K18" s="139"/>
    </row>
    <row r="19" spans="1:11" x14ac:dyDescent="0.25">
      <c r="A19" s="138"/>
      <c r="B19" s="204" t="s">
        <v>100</v>
      </c>
      <c r="C19" s="204" t="s">
        <v>101</v>
      </c>
      <c r="D19" s="204" t="s">
        <v>104</v>
      </c>
      <c r="E19" s="139"/>
      <c r="F19" s="139">
        <v>17.5</v>
      </c>
      <c r="G19" s="139">
        <f t="shared" si="0"/>
        <v>0</v>
      </c>
      <c r="H19" s="139" t="s">
        <v>105</v>
      </c>
      <c r="I19" s="139"/>
      <c r="J19" s="139"/>
      <c r="K19" s="139"/>
    </row>
    <row r="20" spans="1:11" x14ac:dyDescent="0.25">
      <c r="A20" s="138"/>
      <c r="B20" s="199" t="s">
        <v>100</v>
      </c>
      <c r="C20" s="199" t="s">
        <v>101</v>
      </c>
      <c r="D20" s="199" t="s">
        <v>77</v>
      </c>
      <c r="E20" s="139">
        <v>10</v>
      </c>
      <c r="F20" s="139">
        <v>17.5</v>
      </c>
      <c r="G20" s="139">
        <f t="shared" si="0"/>
        <v>175</v>
      </c>
      <c r="H20" s="139"/>
      <c r="I20" s="139"/>
      <c r="J20" s="139"/>
      <c r="K20" s="139"/>
    </row>
    <row r="21" spans="1:11" ht="15.75" customHeight="1" x14ac:dyDescent="0.25">
      <c r="A21" s="138"/>
      <c r="B21" s="138" t="s">
        <v>100</v>
      </c>
      <c r="C21" s="138" t="s">
        <v>101</v>
      </c>
      <c r="D21" s="138" t="s">
        <v>106</v>
      </c>
      <c r="E21" s="139"/>
      <c r="F21" s="139">
        <v>17.5</v>
      </c>
      <c r="G21" s="139">
        <f t="shared" si="0"/>
        <v>0</v>
      </c>
      <c r="H21" s="139" t="s">
        <v>79</v>
      </c>
      <c r="I21" s="139"/>
      <c r="J21" s="139"/>
      <c r="K21" s="139"/>
    </row>
    <row r="22" spans="1:11" ht="15.75" customHeight="1" x14ac:dyDescent="0.25">
      <c r="A22" s="138"/>
      <c r="B22" s="205" t="s">
        <v>100</v>
      </c>
      <c r="C22" s="205" t="s">
        <v>101</v>
      </c>
      <c r="D22" s="205" t="s">
        <v>107</v>
      </c>
      <c r="E22" s="139">
        <v>9</v>
      </c>
      <c r="F22" s="139">
        <v>17.5</v>
      </c>
      <c r="G22" s="139">
        <f t="shared" si="0"/>
        <v>157.5</v>
      </c>
      <c r="H22" s="139"/>
      <c r="I22" s="139"/>
      <c r="J22" s="139"/>
      <c r="K22" s="139"/>
    </row>
    <row r="23" spans="1:11" ht="15.75" customHeight="1" x14ac:dyDescent="0.25">
      <c r="A23" s="138">
        <v>12</v>
      </c>
      <c r="B23" s="138" t="s">
        <v>108</v>
      </c>
      <c r="C23" s="138" t="s">
        <v>109</v>
      </c>
      <c r="D23" s="138"/>
      <c r="E23" s="139"/>
      <c r="F23" s="139">
        <v>17.5</v>
      </c>
      <c r="G23" s="139">
        <f t="shared" si="0"/>
        <v>0</v>
      </c>
      <c r="H23" s="139"/>
      <c r="I23" s="139"/>
      <c r="J23" s="139"/>
      <c r="K23" s="139"/>
    </row>
    <row r="24" spans="1:11" ht="15.75" customHeight="1" x14ac:dyDescent="0.25">
      <c r="A24" s="138">
        <v>13</v>
      </c>
      <c r="B24" s="198" t="s">
        <v>110</v>
      </c>
      <c r="C24" s="198" t="s">
        <v>111</v>
      </c>
      <c r="D24" s="198" t="s">
        <v>112</v>
      </c>
      <c r="E24" s="139">
        <v>9</v>
      </c>
      <c r="F24" s="139">
        <v>17.5</v>
      </c>
      <c r="G24" s="139">
        <f t="shared" si="0"/>
        <v>157.5</v>
      </c>
      <c r="H24" s="139"/>
      <c r="I24" s="139"/>
      <c r="J24" s="139"/>
      <c r="K24" s="139"/>
    </row>
    <row r="25" spans="1:11" ht="15.75" customHeight="1" x14ac:dyDescent="0.25">
      <c r="A25" s="138"/>
      <c r="B25" s="199" t="s">
        <v>110</v>
      </c>
      <c r="C25" s="199" t="s">
        <v>111</v>
      </c>
      <c r="D25" s="199" t="s">
        <v>77</v>
      </c>
      <c r="E25" s="139">
        <v>10</v>
      </c>
      <c r="F25" s="139">
        <v>17.5</v>
      </c>
      <c r="G25" s="139">
        <f t="shared" si="0"/>
        <v>175</v>
      </c>
      <c r="H25" s="139"/>
      <c r="I25" s="139"/>
      <c r="J25" s="139"/>
      <c r="K25" s="139"/>
    </row>
    <row r="26" spans="1:11" ht="15.75" customHeight="1" x14ac:dyDescent="0.25">
      <c r="A26" s="138">
        <v>14</v>
      </c>
      <c r="B26" s="138" t="s">
        <v>113</v>
      </c>
      <c r="C26" s="138" t="s">
        <v>114</v>
      </c>
      <c r="D26" s="138"/>
      <c r="E26" s="139"/>
      <c r="F26" s="139">
        <v>17.5</v>
      </c>
      <c r="G26" s="139">
        <f t="shared" si="0"/>
        <v>0</v>
      </c>
      <c r="H26" s="139"/>
      <c r="I26" s="139"/>
      <c r="J26" s="139"/>
      <c r="K26" s="139"/>
    </row>
    <row r="27" spans="1:11" ht="15.75" customHeight="1" x14ac:dyDescent="0.25">
      <c r="A27" s="138">
        <v>15</v>
      </c>
      <c r="B27" s="197" t="s">
        <v>115</v>
      </c>
      <c r="C27" s="197" t="s">
        <v>116</v>
      </c>
      <c r="D27" s="197" t="s">
        <v>117</v>
      </c>
      <c r="E27" s="139">
        <v>5</v>
      </c>
      <c r="F27" s="139">
        <v>17.5</v>
      </c>
      <c r="G27" s="139">
        <f t="shared" si="0"/>
        <v>87.5</v>
      </c>
      <c r="H27" s="139"/>
      <c r="I27" s="139"/>
      <c r="J27" s="139"/>
      <c r="K27" s="139"/>
    </row>
    <row r="28" spans="1:11" ht="15.75" customHeight="1" x14ac:dyDescent="0.25">
      <c r="A28" s="138">
        <v>16</v>
      </c>
      <c r="B28" s="138" t="s">
        <v>118</v>
      </c>
      <c r="C28" s="138" t="s">
        <v>119</v>
      </c>
      <c r="D28" s="138"/>
      <c r="E28" s="139"/>
      <c r="F28" s="139">
        <v>17.5</v>
      </c>
      <c r="G28" s="139">
        <f t="shared" si="0"/>
        <v>0</v>
      </c>
      <c r="H28" s="139"/>
      <c r="I28" s="139"/>
      <c r="J28" s="139"/>
      <c r="K28" s="139"/>
    </row>
    <row r="29" spans="1:11" ht="15.75" customHeight="1" x14ac:dyDescent="0.25">
      <c r="A29" s="138">
        <v>17</v>
      </c>
      <c r="B29" s="138" t="s">
        <v>120</v>
      </c>
      <c r="C29" s="138" t="s">
        <v>121</v>
      </c>
      <c r="D29" s="138"/>
      <c r="E29" s="139"/>
      <c r="F29" s="139">
        <v>17.5</v>
      </c>
      <c r="G29" s="139">
        <f t="shared" si="0"/>
        <v>0</v>
      </c>
      <c r="H29" s="139"/>
      <c r="I29" s="139"/>
      <c r="J29" s="139"/>
      <c r="K29" s="139"/>
    </row>
    <row r="30" spans="1:11" ht="15.75" customHeight="1" x14ac:dyDescent="0.25">
      <c r="A30" s="138">
        <v>18</v>
      </c>
      <c r="B30" s="206" t="s">
        <v>122</v>
      </c>
      <c r="C30" s="206" t="s">
        <v>123</v>
      </c>
      <c r="D30" s="206" t="s">
        <v>124</v>
      </c>
      <c r="E30" s="139"/>
      <c r="F30" s="139">
        <v>17.5</v>
      </c>
      <c r="G30" s="139">
        <f t="shared" si="0"/>
        <v>0</v>
      </c>
      <c r="H30" s="139" t="s">
        <v>125</v>
      </c>
      <c r="I30" s="139"/>
      <c r="J30" s="139"/>
      <c r="K30" s="139"/>
    </row>
    <row r="31" spans="1:11" ht="15.75" customHeight="1" x14ac:dyDescent="0.25">
      <c r="A31" s="138"/>
      <c r="B31" s="138" t="s">
        <v>122</v>
      </c>
      <c r="C31" s="138" t="s">
        <v>123</v>
      </c>
      <c r="D31" s="138" t="s">
        <v>126</v>
      </c>
      <c r="E31" s="139">
        <v>0</v>
      </c>
      <c r="F31" s="139">
        <v>17.5</v>
      </c>
      <c r="G31" s="139">
        <f t="shared" si="0"/>
        <v>0</v>
      </c>
      <c r="H31" s="139"/>
      <c r="I31" s="139"/>
      <c r="J31" s="139"/>
      <c r="K31" s="139"/>
    </row>
    <row r="32" spans="1:11" ht="15.75" customHeight="1" x14ac:dyDescent="0.25">
      <c r="A32" s="138"/>
      <c r="B32" s="138" t="s">
        <v>122</v>
      </c>
      <c r="C32" s="138" t="s">
        <v>123</v>
      </c>
      <c r="D32" s="138" t="s">
        <v>127</v>
      </c>
      <c r="E32" s="139"/>
      <c r="F32" s="139">
        <v>17.5</v>
      </c>
      <c r="G32" s="139">
        <f t="shared" si="0"/>
        <v>0</v>
      </c>
      <c r="H32" s="139" t="s">
        <v>125</v>
      </c>
      <c r="I32" s="139"/>
      <c r="J32" s="139"/>
      <c r="K32" s="139"/>
    </row>
    <row r="33" spans="1:11" ht="15.75" customHeight="1" x14ac:dyDescent="0.25">
      <c r="A33" s="138"/>
      <c r="B33" s="204" t="s">
        <v>122</v>
      </c>
      <c r="C33" s="204" t="s">
        <v>123</v>
      </c>
      <c r="D33" s="204" t="s">
        <v>104</v>
      </c>
      <c r="E33" s="139"/>
      <c r="F33" s="139">
        <v>17.5</v>
      </c>
      <c r="G33" s="139">
        <f t="shared" si="0"/>
        <v>0</v>
      </c>
      <c r="H33" s="139" t="s">
        <v>128</v>
      </c>
      <c r="I33" s="139"/>
      <c r="J33" s="139"/>
      <c r="K33" s="139"/>
    </row>
    <row r="34" spans="1:11" ht="15.75" customHeight="1" x14ac:dyDescent="0.25">
      <c r="A34" s="138"/>
      <c r="B34" s="198" t="s">
        <v>122</v>
      </c>
      <c r="C34" s="198" t="s">
        <v>123</v>
      </c>
      <c r="D34" s="198" t="s">
        <v>129</v>
      </c>
      <c r="E34" s="139">
        <v>9</v>
      </c>
      <c r="F34" s="139">
        <v>17.5</v>
      </c>
      <c r="G34" s="139">
        <f t="shared" si="0"/>
        <v>157.5</v>
      </c>
      <c r="H34" s="139"/>
      <c r="I34" s="139"/>
      <c r="J34" s="139"/>
      <c r="K34" s="139"/>
    </row>
    <row r="35" spans="1:11" ht="15.75" customHeight="1" x14ac:dyDescent="0.25">
      <c r="A35" s="138"/>
      <c r="B35" s="197" t="s">
        <v>122</v>
      </c>
      <c r="C35" s="197" t="s">
        <v>123</v>
      </c>
      <c r="D35" s="197" t="s">
        <v>130</v>
      </c>
      <c r="E35" s="139">
        <v>5</v>
      </c>
      <c r="F35" s="139">
        <v>17.5</v>
      </c>
      <c r="G35" s="139">
        <f t="shared" si="0"/>
        <v>87.5</v>
      </c>
      <c r="H35" s="139"/>
      <c r="I35" s="139"/>
      <c r="J35" s="139"/>
      <c r="K35" s="139"/>
    </row>
    <row r="36" spans="1:11" ht="15.75" customHeight="1" x14ac:dyDescent="0.25">
      <c r="A36" s="138"/>
      <c r="B36" s="201" t="s">
        <v>122</v>
      </c>
      <c r="C36" s="201" t="s">
        <v>123</v>
      </c>
      <c r="D36" s="201" t="s">
        <v>99</v>
      </c>
      <c r="E36" s="139">
        <v>5</v>
      </c>
      <c r="F36" s="139">
        <v>17.5</v>
      </c>
      <c r="G36" s="139">
        <f t="shared" si="0"/>
        <v>87.5</v>
      </c>
      <c r="H36" s="139"/>
      <c r="I36" s="139"/>
      <c r="J36" s="139"/>
      <c r="K36" s="139"/>
    </row>
    <row r="37" spans="1:11" ht="15.75" customHeight="1" x14ac:dyDescent="0.25">
      <c r="A37" s="138">
        <v>19</v>
      </c>
      <c r="B37" s="138" t="s">
        <v>131</v>
      </c>
      <c r="C37" s="138" t="s">
        <v>132</v>
      </c>
      <c r="D37" s="138"/>
      <c r="E37" s="139"/>
      <c r="F37" s="139">
        <v>17.5</v>
      </c>
      <c r="G37" s="139">
        <f t="shared" si="0"/>
        <v>0</v>
      </c>
      <c r="H37" s="139"/>
      <c r="I37" s="139"/>
      <c r="J37" s="139"/>
      <c r="K37" s="139"/>
    </row>
    <row r="38" spans="1:11" ht="15.75" customHeight="1" x14ac:dyDescent="0.25">
      <c r="A38" s="138">
        <v>20</v>
      </c>
      <c r="B38" s="206" t="s">
        <v>133</v>
      </c>
      <c r="C38" s="206" t="s">
        <v>134</v>
      </c>
      <c r="D38" s="206" t="s">
        <v>135</v>
      </c>
      <c r="E38" s="139">
        <v>30</v>
      </c>
      <c r="F38" s="139">
        <v>17.5</v>
      </c>
      <c r="G38" s="139">
        <f t="shared" si="0"/>
        <v>525</v>
      </c>
      <c r="H38" s="139"/>
      <c r="I38" s="139"/>
      <c r="J38" s="139"/>
      <c r="K38" s="139"/>
    </row>
    <row r="39" spans="1:11" ht="15.75" customHeight="1" x14ac:dyDescent="0.25">
      <c r="A39" s="138"/>
      <c r="B39" s="201" t="s">
        <v>133</v>
      </c>
      <c r="C39" s="201" t="s">
        <v>134</v>
      </c>
      <c r="D39" s="201" t="s">
        <v>136</v>
      </c>
      <c r="E39" s="139">
        <v>10</v>
      </c>
      <c r="F39" s="139">
        <v>17.5</v>
      </c>
      <c r="G39" s="139">
        <f t="shared" si="0"/>
        <v>175</v>
      </c>
      <c r="H39" s="139"/>
      <c r="I39" s="139"/>
      <c r="J39" s="139"/>
      <c r="K39" s="139"/>
    </row>
    <row r="40" spans="1:11" ht="15.75" customHeight="1" x14ac:dyDescent="0.25">
      <c r="A40" s="138"/>
      <c r="B40" s="197" t="s">
        <v>133</v>
      </c>
      <c r="C40" s="197" t="s">
        <v>134</v>
      </c>
      <c r="D40" s="197" t="s">
        <v>137</v>
      </c>
      <c r="E40" s="139">
        <v>5</v>
      </c>
      <c r="F40" s="139">
        <v>17.5</v>
      </c>
      <c r="G40" s="139">
        <f t="shared" si="0"/>
        <v>87.5</v>
      </c>
      <c r="H40" s="139"/>
      <c r="I40" s="139"/>
      <c r="J40" s="139"/>
      <c r="K40" s="139"/>
    </row>
    <row r="41" spans="1:11" ht="15.75" customHeight="1" x14ac:dyDescent="0.25">
      <c r="A41" s="138">
        <v>21</v>
      </c>
      <c r="B41" s="199" t="s">
        <v>138</v>
      </c>
      <c r="C41" s="199" t="s">
        <v>81</v>
      </c>
      <c r="D41" s="199" t="s">
        <v>77</v>
      </c>
      <c r="E41" s="139">
        <v>10</v>
      </c>
      <c r="F41" s="139">
        <v>17.5</v>
      </c>
      <c r="G41" s="139">
        <f t="shared" si="0"/>
        <v>175</v>
      </c>
      <c r="H41" s="139"/>
      <c r="I41" s="139"/>
      <c r="J41" s="139"/>
      <c r="K41" s="139"/>
    </row>
    <row r="42" spans="1:11" ht="15.75" customHeight="1" x14ac:dyDescent="0.25">
      <c r="A42" s="138"/>
      <c r="B42" s="138" t="s">
        <v>138</v>
      </c>
      <c r="C42" s="138" t="s">
        <v>81</v>
      </c>
      <c r="D42" s="138" t="s">
        <v>139</v>
      </c>
      <c r="E42" s="139"/>
      <c r="F42" s="139">
        <v>17.5</v>
      </c>
      <c r="G42" s="139">
        <f t="shared" si="0"/>
        <v>0</v>
      </c>
      <c r="H42" s="139" t="s">
        <v>79</v>
      </c>
      <c r="I42" s="139"/>
      <c r="J42" s="139"/>
      <c r="K42" s="139"/>
    </row>
    <row r="43" spans="1:11" ht="15.75" customHeight="1" x14ac:dyDescent="0.25">
      <c r="A43" s="138"/>
      <c r="B43" s="207" t="s">
        <v>138</v>
      </c>
      <c r="C43" s="207" t="s">
        <v>81</v>
      </c>
      <c r="D43" s="207" t="s">
        <v>140</v>
      </c>
      <c r="E43" s="139">
        <v>9</v>
      </c>
      <c r="F43" s="139">
        <v>17.5</v>
      </c>
      <c r="G43" s="139">
        <f t="shared" si="0"/>
        <v>157.5</v>
      </c>
      <c r="H43" s="139"/>
      <c r="I43" s="139"/>
      <c r="J43" s="139"/>
      <c r="K43" s="139"/>
    </row>
    <row r="44" spans="1:11" ht="15.75" customHeight="1" x14ac:dyDescent="0.25">
      <c r="A44" s="138">
        <v>22</v>
      </c>
      <c r="B44" s="138" t="s">
        <v>141</v>
      </c>
      <c r="C44" s="138" t="s">
        <v>142</v>
      </c>
      <c r="D44" s="138"/>
      <c r="E44" s="139"/>
      <c r="F44" s="139">
        <v>17.5</v>
      </c>
      <c r="G44" s="139">
        <f t="shared" si="0"/>
        <v>0</v>
      </c>
      <c r="H44" s="139"/>
      <c r="I44" s="139"/>
      <c r="J44" s="139"/>
      <c r="K44" s="139"/>
    </row>
    <row r="45" spans="1:11" ht="15.75" customHeight="1" x14ac:dyDescent="0.25">
      <c r="A45" s="138">
        <v>23</v>
      </c>
      <c r="B45" s="138" t="s">
        <v>143</v>
      </c>
      <c r="C45" s="138" t="s">
        <v>75</v>
      </c>
      <c r="D45" s="138"/>
      <c r="E45" s="139"/>
      <c r="F45" s="139">
        <v>17.5</v>
      </c>
      <c r="G45" s="139">
        <f t="shared" si="0"/>
        <v>0</v>
      </c>
      <c r="H45" s="139"/>
      <c r="I45" s="139"/>
      <c r="J45" s="139"/>
      <c r="K45" s="139"/>
    </row>
    <row r="46" spans="1:11" ht="15.75" customHeight="1" x14ac:dyDescent="0.25">
      <c r="A46" s="138"/>
      <c r="B46" s="206" t="s">
        <v>143</v>
      </c>
      <c r="C46" s="206" t="s">
        <v>75</v>
      </c>
      <c r="D46" s="206" t="s">
        <v>144</v>
      </c>
      <c r="E46" s="139">
        <v>5</v>
      </c>
      <c r="F46" s="139">
        <v>17.5</v>
      </c>
      <c r="G46" s="139">
        <f t="shared" si="0"/>
        <v>87.5</v>
      </c>
      <c r="H46" s="139"/>
      <c r="I46" s="139"/>
      <c r="J46" s="139"/>
      <c r="K46" s="139"/>
    </row>
    <row r="47" spans="1:11" ht="15.75" customHeight="1" x14ac:dyDescent="0.25">
      <c r="A47" s="138">
        <v>24</v>
      </c>
      <c r="B47" s="138" t="s">
        <v>145</v>
      </c>
      <c r="C47" s="138" t="s">
        <v>146</v>
      </c>
      <c r="D47" s="138"/>
      <c r="E47" s="139"/>
      <c r="F47" s="139">
        <v>17.5</v>
      </c>
      <c r="G47" s="139">
        <f t="shared" si="0"/>
        <v>0</v>
      </c>
      <c r="H47" s="139"/>
      <c r="I47" s="139"/>
      <c r="J47" s="139"/>
      <c r="K47" s="139"/>
    </row>
    <row r="48" spans="1:11" ht="15.75" customHeight="1" x14ac:dyDescent="0.25">
      <c r="A48" s="138">
        <v>25</v>
      </c>
      <c r="B48" s="207" t="s">
        <v>147</v>
      </c>
      <c r="C48" s="207" t="s">
        <v>83</v>
      </c>
      <c r="D48" s="207" t="s">
        <v>140</v>
      </c>
      <c r="E48" s="139">
        <v>5</v>
      </c>
      <c r="F48" s="139">
        <v>17.5</v>
      </c>
      <c r="G48" s="139">
        <f t="shared" si="0"/>
        <v>87.5</v>
      </c>
      <c r="H48" s="139"/>
      <c r="I48" s="139"/>
      <c r="J48" s="139"/>
      <c r="K48" s="139"/>
    </row>
    <row r="49" spans="1:11" ht="15.75" customHeight="1" x14ac:dyDescent="0.25">
      <c r="A49" s="138">
        <v>26</v>
      </c>
      <c r="B49" s="198" t="s">
        <v>148</v>
      </c>
      <c r="C49" s="198" t="s">
        <v>149</v>
      </c>
      <c r="D49" s="198" t="s">
        <v>150</v>
      </c>
      <c r="E49" s="139">
        <v>9</v>
      </c>
      <c r="F49" s="139">
        <v>17.5</v>
      </c>
      <c r="G49" s="139">
        <f t="shared" si="0"/>
        <v>157.5</v>
      </c>
      <c r="H49" s="139"/>
      <c r="I49" s="139"/>
      <c r="J49" s="139"/>
      <c r="K49" s="139"/>
    </row>
    <row r="50" spans="1:11" ht="15.75" customHeight="1" x14ac:dyDescent="0.25">
      <c r="A50" s="138">
        <v>27</v>
      </c>
      <c r="B50" s="138" t="s">
        <v>151</v>
      </c>
      <c r="C50" s="138" t="s">
        <v>152</v>
      </c>
      <c r="D50" s="138"/>
      <c r="E50" s="139"/>
      <c r="F50" s="139">
        <v>17.5</v>
      </c>
      <c r="G50" s="139">
        <f t="shared" si="0"/>
        <v>0</v>
      </c>
      <c r="H50" s="139"/>
      <c r="I50" s="139"/>
      <c r="J50" s="139"/>
      <c r="K50" s="139"/>
    </row>
    <row r="51" spans="1:11" ht="15.75" customHeight="1" x14ac:dyDescent="0.25">
      <c r="A51" s="138">
        <v>28</v>
      </c>
      <c r="B51" s="198" t="s">
        <v>153</v>
      </c>
      <c r="C51" s="198" t="s">
        <v>154</v>
      </c>
      <c r="D51" s="198" t="s">
        <v>155</v>
      </c>
      <c r="E51" s="139">
        <v>14</v>
      </c>
      <c r="F51" s="139">
        <v>17.5</v>
      </c>
      <c r="G51" s="139">
        <f t="shared" si="0"/>
        <v>245</v>
      </c>
      <c r="H51" s="139"/>
      <c r="I51" s="139"/>
      <c r="J51" s="139"/>
      <c r="K51" s="139"/>
    </row>
    <row r="52" spans="1:11" ht="15.75" customHeight="1" x14ac:dyDescent="0.25">
      <c r="A52" s="138"/>
      <c r="B52" s="197" t="s">
        <v>153</v>
      </c>
      <c r="C52" s="197" t="s">
        <v>154</v>
      </c>
      <c r="D52" s="197" t="s">
        <v>156</v>
      </c>
      <c r="E52" s="139">
        <v>5</v>
      </c>
      <c r="F52" s="139">
        <v>17.5</v>
      </c>
      <c r="G52" s="139">
        <f t="shared" si="0"/>
        <v>87.5</v>
      </c>
      <c r="H52" s="139"/>
      <c r="I52" s="139"/>
      <c r="J52" s="139"/>
      <c r="K52" s="139"/>
    </row>
    <row r="53" spans="1:11" ht="15.75" customHeight="1" x14ac:dyDescent="0.25">
      <c r="A53" s="138">
        <v>29</v>
      </c>
      <c r="B53" s="208" t="s">
        <v>157</v>
      </c>
      <c r="C53" s="208" t="s">
        <v>152</v>
      </c>
      <c r="D53" s="208" t="s">
        <v>158</v>
      </c>
      <c r="E53" s="139">
        <v>10</v>
      </c>
      <c r="F53" s="139">
        <v>17.5</v>
      </c>
      <c r="G53" s="139">
        <f t="shared" si="0"/>
        <v>175</v>
      </c>
      <c r="H53" s="139"/>
      <c r="I53" s="139"/>
      <c r="J53" s="139"/>
      <c r="K53" s="139"/>
    </row>
    <row r="54" spans="1:11" ht="15.75" customHeight="1" x14ac:dyDescent="0.25">
      <c r="A54" s="138"/>
      <c r="B54" s="199" t="s">
        <v>157</v>
      </c>
      <c r="C54" s="199" t="s">
        <v>152</v>
      </c>
      <c r="D54" s="199" t="s">
        <v>77</v>
      </c>
      <c r="E54" s="139">
        <v>10</v>
      </c>
      <c r="F54" s="139">
        <v>17.5</v>
      </c>
      <c r="G54" s="139">
        <f t="shared" si="0"/>
        <v>175</v>
      </c>
      <c r="H54" s="139"/>
      <c r="I54" s="139"/>
      <c r="J54" s="139"/>
      <c r="K54" s="139"/>
    </row>
    <row r="55" spans="1:11" ht="15.75" customHeight="1" x14ac:dyDescent="0.25">
      <c r="A55" s="138"/>
      <c r="B55" s="197" t="s">
        <v>157</v>
      </c>
      <c r="C55" s="197" t="s">
        <v>152</v>
      </c>
      <c r="D55" s="197" t="s">
        <v>159</v>
      </c>
      <c r="E55" s="139">
        <v>5</v>
      </c>
      <c r="F55" s="139">
        <v>17.5</v>
      </c>
      <c r="G55" s="139">
        <f t="shared" si="0"/>
        <v>87.5</v>
      </c>
      <c r="H55" s="139"/>
      <c r="I55" s="139"/>
      <c r="J55" s="139"/>
      <c r="K55" s="139"/>
    </row>
    <row r="56" spans="1:11" ht="15.75" customHeight="1" x14ac:dyDescent="0.25">
      <c r="A56" s="138">
        <v>30</v>
      </c>
      <c r="B56" s="208" t="s">
        <v>160</v>
      </c>
      <c r="C56" s="208" t="s">
        <v>161</v>
      </c>
      <c r="D56" s="208" t="s">
        <v>162</v>
      </c>
      <c r="E56" s="139">
        <v>14</v>
      </c>
      <c r="F56" s="139">
        <v>17.5</v>
      </c>
      <c r="G56" s="139">
        <f t="shared" si="0"/>
        <v>245</v>
      </c>
      <c r="H56" s="139"/>
      <c r="I56" s="139"/>
      <c r="J56" s="139"/>
      <c r="K56" s="139"/>
    </row>
    <row r="57" spans="1:11" ht="15.75" customHeight="1" x14ac:dyDescent="0.25">
      <c r="A57" s="138"/>
      <c r="B57" s="198" t="s">
        <v>160</v>
      </c>
      <c r="C57" s="198" t="s">
        <v>161</v>
      </c>
      <c r="D57" s="198" t="s">
        <v>163</v>
      </c>
      <c r="E57" s="139">
        <v>9</v>
      </c>
      <c r="F57" s="139">
        <v>17.5</v>
      </c>
      <c r="G57" s="139">
        <f t="shared" si="0"/>
        <v>157.5</v>
      </c>
      <c r="H57" s="139"/>
      <c r="I57" s="139"/>
      <c r="J57" s="139"/>
      <c r="K57" s="139"/>
    </row>
    <row r="58" spans="1:11" ht="15.75" customHeight="1" x14ac:dyDescent="0.25">
      <c r="A58" s="138"/>
      <c r="B58" s="199" t="s">
        <v>160</v>
      </c>
      <c r="C58" s="199" t="s">
        <v>161</v>
      </c>
      <c r="D58" s="199" t="s">
        <v>77</v>
      </c>
      <c r="E58" s="139">
        <v>10</v>
      </c>
      <c r="F58" s="139">
        <v>17.5</v>
      </c>
      <c r="G58" s="139">
        <f t="shared" si="0"/>
        <v>175</v>
      </c>
      <c r="H58" s="139"/>
      <c r="I58" s="139"/>
      <c r="J58" s="139"/>
      <c r="K58" s="139"/>
    </row>
    <row r="59" spans="1:11" ht="15.75" customHeight="1" x14ac:dyDescent="0.25">
      <c r="A59" s="138"/>
      <c r="B59" s="197" t="s">
        <v>160</v>
      </c>
      <c r="C59" s="197" t="s">
        <v>161</v>
      </c>
      <c r="D59" s="197" t="s">
        <v>164</v>
      </c>
      <c r="E59" s="139">
        <v>5</v>
      </c>
      <c r="F59" s="139">
        <v>17.5</v>
      </c>
      <c r="G59" s="139">
        <f t="shared" si="0"/>
        <v>87.5</v>
      </c>
      <c r="H59" s="139"/>
      <c r="I59" s="139"/>
      <c r="J59" s="139"/>
      <c r="K59" s="139"/>
    </row>
    <row r="60" spans="1:11" ht="15.75" customHeight="1" x14ac:dyDescent="0.25">
      <c r="A60" s="138"/>
      <c r="B60" s="209" t="s">
        <v>160</v>
      </c>
      <c r="C60" s="209" t="s">
        <v>161</v>
      </c>
      <c r="D60" s="209" t="s">
        <v>165</v>
      </c>
      <c r="E60" s="139">
        <v>7</v>
      </c>
      <c r="F60" s="139">
        <v>17.5</v>
      </c>
      <c r="G60" s="139">
        <f t="shared" si="0"/>
        <v>122.5</v>
      </c>
      <c r="H60" s="139"/>
      <c r="I60" s="139"/>
      <c r="J60" s="139"/>
      <c r="K60" s="139"/>
    </row>
    <row r="61" spans="1:11" ht="15.75" customHeight="1" x14ac:dyDescent="0.25">
      <c r="A61" s="138">
        <v>31</v>
      </c>
      <c r="B61" s="198" t="s">
        <v>166</v>
      </c>
      <c r="C61" s="198" t="s">
        <v>167</v>
      </c>
      <c r="D61" s="198" t="s">
        <v>168</v>
      </c>
      <c r="E61" s="139">
        <v>14</v>
      </c>
      <c r="F61" s="139">
        <v>17.5</v>
      </c>
      <c r="G61" s="139">
        <f t="shared" si="0"/>
        <v>245</v>
      </c>
      <c r="H61" s="139"/>
      <c r="I61" s="139"/>
      <c r="J61" s="139"/>
      <c r="K61" s="139"/>
    </row>
    <row r="62" spans="1:11" ht="15.75" customHeight="1" x14ac:dyDescent="0.25">
      <c r="A62" s="138"/>
      <c r="B62" s="197" t="s">
        <v>166</v>
      </c>
      <c r="C62" s="197" t="s">
        <v>167</v>
      </c>
      <c r="D62" s="197" t="s">
        <v>169</v>
      </c>
      <c r="E62" s="139">
        <v>5</v>
      </c>
      <c r="F62" s="139">
        <v>17.5</v>
      </c>
      <c r="G62" s="139">
        <f t="shared" si="0"/>
        <v>87.5</v>
      </c>
      <c r="H62" s="139"/>
      <c r="I62" s="139"/>
      <c r="J62" s="139"/>
      <c r="K62" s="139"/>
    </row>
    <row r="63" spans="1:11" ht="15.75" customHeight="1" x14ac:dyDescent="0.25">
      <c r="A63" s="138">
        <v>32</v>
      </c>
      <c r="B63" s="138" t="s">
        <v>170</v>
      </c>
      <c r="C63" s="138" t="s">
        <v>171</v>
      </c>
      <c r="D63" s="138"/>
      <c r="E63" s="139"/>
      <c r="F63" s="139">
        <v>17.5</v>
      </c>
      <c r="G63" s="139">
        <f t="shared" si="0"/>
        <v>0</v>
      </c>
      <c r="H63" s="139"/>
      <c r="I63" s="139"/>
      <c r="J63" s="139"/>
      <c r="K63" s="139"/>
    </row>
    <row r="64" spans="1:11" ht="15.75" customHeight="1" x14ac:dyDescent="0.25">
      <c r="A64" s="138">
        <v>33</v>
      </c>
      <c r="B64" s="138" t="s">
        <v>172</v>
      </c>
      <c r="C64" s="138" t="s">
        <v>173</v>
      </c>
      <c r="D64" s="138"/>
      <c r="E64" s="139"/>
      <c r="F64" s="139">
        <v>17.5</v>
      </c>
      <c r="G64" s="139">
        <f t="shared" si="0"/>
        <v>0</v>
      </c>
      <c r="H64" s="139"/>
      <c r="I64" s="139"/>
      <c r="J64" s="139"/>
      <c r="K64" s="139"/>
    </row>
    <row r="65" spans="1:11" ht="15.75" customHeight="1" x14ac:dyDescent="0.25">
      <c r="A65" s="138">
        <v>34</v>
      </c>
      <c r="B65" s="138" t="s">
        <v>174</v>
      </c>
      <c r="C65" s="138" t="s">
        <v>175</v>
      </c>
      <c r="D65" s="138"/>
      <c r="E65" s="139"/>
      <c r="F65" s="139">
        <v>17.5</v>
      </c>
      <c r="G65" s="139">
        <f t="shared" si="0"/>
        <v>0</v>
      </c>
      <c r="H65" s="139"/>
      <c r="I65" s="139"/>
      <c r="J65" s="139"/>
      <c r="K65" s="139"/>
    </row>
    <row r="66" spans="1:11" ht="15.75" customHeight="1" x14ac:dyDescent="0.25">
      <c r="A66" s="138"/>
      <c r="B66" s="197" t="s">
        <v>174</v>
      </c>
      <c r="C66" s="197" t="s">
        <v>175</v>
      </c>
      <c r="D66" s="197" t="s">
        <v>176</v>
      </c>
      <c r="E66" s="139">
        <v>5</v>
      </c>
      <c r="F66" s="139">
        <v>17.5</v>
      </c>
      <c r="G66" s="139">
        <f t="shared" si="0"/>
        <v>87.5</v>
      </c>
      <c r="H66" s="139"/>
      <c r="I66" s="139"/>
      <c r="J66" s="139"/>
      <c r="K66" s="139"/>
    </row>
    <row r="67" spans="1:11" ht="15.75" customHeight="1" x14ac:dyDescent="0.25">
      <c r="A67" s="138">
        <v>35</v>
      </c>
      <c r="B67" s="138" t="s">
        <v>177</v>
      </c>
      <c r="C67" s="138" t="s">
        <v>178</v>
      </c>
      <c r="D67" s="138"/>
      <c r="E67" s="139"/>
      <c r="F67" s="139">
        <v>17.5</v>
      </c>
      <c r="G67" s="139">
        <f t="shared" si="0"/>
        <v>0</v>
      </c>
      <c r="H67" s="139"/>
      <c r="I67" s="139"/>
      <c r="J67" s="139"/>
      <c r="K67" s="139"/>
    </row>
    <row r="68" spans="1:11" ht="15.75" customHeight="1" x14ac:dyDescent="0.25">
      <c r="A68" s="138">
        <v>36</v>
      </c>
      <c r="B68" s="138" t="s">
        <v>179</v>
      </c>
      <c r="C68" s="138" t="s">
        <v>180</v>
      </c>
      <c r="D68" s="138"/>
      <c r="E68" s="139"/>
      <c r="F68" s="139">
        <v>17.5</v>
      </c>
      <c r="G68" s="139">
        <f t="shared" si="0"/>
        <v>0</v>
      </c>
      <c r="H68" s="139"/>
      <c r="I68" s="139"/>
      <c r="J68" s="139"/>
      <c r="K68" s="139"/>
    </row>
    <row r="69" spans="1:11" ht="15.75" customHeight="1" x14ac:dyDescent="0.25">
      <c r="A69" s="138">
        <v>37</v>
      </c>
      <c r="B69" s="208" t="s">
        <v>181</v>
      </c>
      <c r="C69" s="208" t="s">
        <v>182</v>
      </c>
      <c r="D69" s="208" t="s">
        <v>183</v>
      </c>
      <c r="E69" s="139">
        <v>14</v>
      </c>
      <c r="F69" s="139">
        <v>17.5</v>
      </c>
      <c r="G69" s="139">
        <f t="shared" si="0"/>
        <v>245</v>
      </c>
      <c r="H69" s="139"/>
      <c r="I69" s="139"/>
      <c r="J69" s="139"/>
      <c r="K69" s="139"/>
    </row>
    <row r="70" spans="1:11" ht="15.75" customHeight="1" x14ac:dyDescent="0.25">
      <c r="A70" s="138"/>
      <c r="B70" s="198" t="s">
        <v>181</v>
      </c>
      <c r="C70" s="198" t="s">
        <v>182</v>
      </c>
      <c r="D70" s="198" t="s">
        <v>184</v>
      </c>
      <c r="E70" s="139">
        <v>14</v>
      </c>
      <c r="F70" s="139">
        <v>17.5</v>
      </c>
      <c r="G70" s="139">
        <f t="shared" si="0"/>
        <v>245</v>
      </c>
      <c r="H70" s="139"/>
      <c r="I70" s="139"/>
      <c r="J70" s="139"/>
      <c r="K70" s="139"/>
    </row>
    <row r="71" spans="1:11" ht="15.75" customHeight="1" x14ac:dyDescent="0.25">
      <c r="A71" s="138"/>
      <c r="B71" s="199" t="s">
        <v>181</v>
      </c>
      <c r="C71" s="199" t="s">
        <v>182</v>
      </c>
      <c r="D71" s="199" t="s">
        <v>77</v>
      </c>
      <c r="E71" s="139">
        <v>10</v>
      </c>
      <c r="F71" s="139">
        <v>17.5</v>
      </c>
      <c r="G71" s="139">
        <f t="shared" si="0"/>
        <v>175</v>
      </c>
      <c r="H71" s="139"/>
      <c r="I71" s="139"/>
      <c r="J71" s="139"/>
      <c r="K71" s="139"/>
    </row>
    <row r="72" spans="1:11" ht="15.75" customHeight="1" x14ac:dyDescent="0.25">
      <c r="A72" s="138"/>
      <c r="B72" s="197" t="s">
        <v>181</v>
      </c>
      <c r="C72" s="197" t="s">
        <v>182</v>
      </c>
      <c r="D72" s="197" t="s">
        <v>185</v>
      </c>
      <c r="E72" s="139">
        <v>5</v>
      </c>
      <c r="F72" s="139">
        <v>17.5</v>
      </c>
      <c r="G72" s="139">
        <f t="shared" si="0"/>
        <v>87.5</v>
      </c>
      <c r="H72" s="139"/>
      <c r="I72" s="139"/>
      <c r="J72" s="139"/>
      <c r="K72" s="139"/>
    </row>
    <row r="73" spans="1:11" ht="15.75" customHeight="1" x14ac:dyDescent="0.25">
      <c r="A73" s="138">
        <v>38</v>
      </c>
      <c r="B73" s="138" t="s">
        <v>186</v>
      </c>
      <c r="C73" s="138" t="s">
        <v>187</v>
      </c>
      <c r="D73" s="138"/>
      <c r="E73" s="139"/>
      <c r="F73" s="139">
        <v>17.5</v>
      </c>
      <c r="G73" s="139">
        <f t="shared" si="0"/>
        <v>0</v>
      </c>
      <c r="H73" s="139"/>
      <c r="I73" s="139"/>
      <c r="J73" s="139"/>
      <c r="K73" s="139"/>
    </row>
    <row r="74" spans="1:11" ht="15.75" customHeight="1" x14ac:dyDescent="0.25">
      <c r="A74" s="138">
        <v>39</v>
      </c>
      <c r="B74" s="138" t="s">
        <v>188</v>
      </c>
      <c r="C74" s="138" t="s">
        <v>189</v>
      </c>
      <c r="D74" s="138"/>
      <c r="E74" s="139"/>
      <c r="F74" s="139">
        <v>17.5</v>
      </c>
      <c r="G74" s="139">
        <f t="shared" si="0"/>
        <v>0</v>
      </c>
      <c r="H74" s="139"/>
      <c r="I74" s="139"/>
      <c r="J74" s="139"/>
      <c r="K74" s="139"/>
    </row>
    <row r="75" spans="1:11" ht="15.75" customHeight="1" x14ac:dyDescent="0.25">
      <c r="A75" s="138">
        <v>40</v>
      </c>
      <c r="B75" s="138" t="s">
        <v>190</v>
      </c>
      <c r="C75" s="138" t="s">
        <v>191</v>
      </c>
      <c r="D75" s="138"/>
      <c r="E75" s="139"/>
      <c r="F75" s="139">
        <v>17.5</v>
      </c>
      <c r="G75" s="139">
        <f t="shared" si="0"/>
        <v>0</v>
      </c>
      <c r="H75" s="139"/>
      <c r="I75" s="139"/>
      <c r="J75" s="139"/>
      <c r="K75" s="139"/>
    </row>
    <row r="76" spans="1:11" ht="15.75" customHeight="1" x14ac:dyDescent="0.25">
      <c r="A76" s="138">
        <v>41</v>
      </c>
      <c r="B76" s="138" t="s">
        <v>192</v>
      </c>
      <c r="C76" s="138" t="s">
        <v>73</v>
      </c>
      <c r="D76" s="138" t="s">
        <v>127</v>
      </c>
      <c r="E76" s="139"/>
      <c r="F76" s="139">
        <v>17.5</v>
      </c>
      <c r="G76" s="139">
        <f t="shared" si="0"/>
        <v>0</v>
      </c>
      <c r="H76" s="139" t="s">
        <v>125</v>
      </c>
      <c r="I76" s="139"/>
      <c r="J76" s="139"/>
      <c r="K76" s="139"/>
    </row>
    <row r="77" spans="1:11" ht="15.75" customHeight="1" x14ac:dyDescent="0.25">
      <c r="A77" s="138"/>
      <c r="B77" s="210" t="s">
        <v>192</v>
      </c>
      <c r="C77" s="210" t="s">
        <v>73</v>
      </c>
      <c r="D77" s="210" t="s">
        <v>193</v>
      </c>
      <c r="E77" s="139">
        <v>0</v>
      </c>
      <c r="F77" s="139">
        <v>17.5</v>
      </c>
      <c r="G77" s="139">
        <f t="shared" si="0"/>
        <v>0</v>
      </c>
      <c r="H77" s="139" t="s">
        <v>128</v>
      </c>
      <c r="I77" s="139"/>
      <c r="J77" s="139"/>
      <c r="K77" s="139"/>
    </row>
    <row r="78" spans="1:11" ht="15.75" customHeight="1" x14ac:dyDescent="0.25">
      <c r="A78" s="138"/>
      <c r="B78" s="204" t="s">
        <v>192</v>
      </c>
      <c r="C78" s="204" t="s">
        <v>73</v>
      </c>
      <c r="D78" s="204" t="s">
        <v>104</v>
      </c>
      <c r="E78" s="139"/>
      <c r="F78" s="139">
        <v>17.5</v>
      </c>
      <c r="G78" s="139">
        <f t="shared" si="0"/>
        <v>0</v>
      </c>
      <c r="H78" s="139" t="s">
        <v>128</v>
      </c>
      <c r="I78" s="139"/>
      <c r="J78" s="139"/>
      <c r="K78" s="139"/>
    </row>
    <row r="79" spans="1:11" ht="15.75" customHeight="1" x14ac:dyDescent="0.25">
      <c r="A79" s="138"/>
      <c r="B79" s="198" t="s">
        <v>194</v>
      </c>
      <c r="C79" s="198" t="s">
        <v>73</v>
      </c>
      <c r="D79" s="198" t="s">
        <v>195</v>
      </c>
      <c r="E79" s="139">
        <v>9</v>
      </c>
      <c r="F79" s="139">
        <v>17.5</v>
      </c>
      <c r="G79" s="139">
        <f t="shared" si="0"/>
        <v>157.5</v>
      </c>
      <c r="H79" s="139"/>
      <c r="I79" s="139"/>
      <c r="J79" s="139"/>
      <c r="K79" s="139"/>
    </row>
    <row r="80" spans="1:11" ht="15.75" customHeight="1" x14ac:dyDescent="0.25">
      <c r="A80" s="138"/>
      <c r="B80" s="211" t="s">
        <v>194</v>
      </c>
      <c r="C80" s="211" t="s">
        <v>73</v>
      </c>
      <c r="D80" s="211" t="s">
        <v>196</v>
      </c>
      <c r="E80" s="139">
        <v>10</v>
      </c>
      <c r="F80" s="139">
        <v>17.5</v>
      </c>
      <c r="G80" s="139">
        <f t="shared" si="0"/>
        <v>175</v>
      </c>
      <c r="H80" s="139"/>
      <c r="I80" s="139" t="s">
        <v>197</v>
      </c>
      <c r="J80" s="139"/>
      <c r="K80" s="139"/>
    </row>
    <row r="81" spans="1:11" ht="15.75" customHeight="1" x14ac:dyDescent="0.25">
      <c r="A81" s="138">
        <v>42</v>
      </c>
      <c r="B81" s="208" t="s">
        <v>198</v>
      </c>
      <c r="C81" s="208" t="s">
        <v>180</v>
      </c>
      <c r="D81" s="208" t="s">
        <v>183</v>
      </c>
      <c r="E81" s="139">
        <v>14</v>
      </c>
      <c r="F81" s="139">
        <v>17.5</v>
      </c>
      <c r="G81" s="139">
        <f t="shared" si="0"/>
        <v>245</v>
      </c>
      <c r="H81" s="139"/>
      <c r="I81" s="139"/>
      <c r="J81" s="139"/>
      <c r="K81" s="139"/>
    </row>
    <row r="82" spans="1:11" ht="15.75" customHeight="1" x14ac:dyDescent="0.25">
      <c r="A82" s="138"/>
      <c r="B82" s="197" t="s">
        <v>199</v>
      </c>
      <c r="C82" s="197" t="s">
        <v>180</v>
      </c>
      <c r="D82" s="197" t="s">
        <v>200</v>
      </c>
      <c r="E82" s="139">
        <v>5</v>
      </c>
      <c r="F82" s="139">
        <v>17.5</v>
      </c>
      <c r="G82" s="139">
        <f t="shared" si="0"/>
        <v>87.5</v>
      </c>
      <c r="H82" s="139"/>
      <c r="I82" s="139"/>
      <c r="J82" s="139"/>
      <c r="K82" s="139"/>
    </row>
    <row r="83" spans="1:11" ht="15.75" customHeight="1" x14ac:dyDescent="0.25">
      <c r="A83" s="138"/>
      <c r="B83" s="198" t="s">
        <v>201</v>
      </c>
      <c r="C83" s="198" t="s">
        <v>180</v>
      </c>
      <c r="D83" s="198" t="s">
        <v>202</v>
      </c>
      <c r="E83" s="139">
        <v>9</v>
      </c>
      <c r="F83" s="139">
        <v>17.5</v>
      </c>
      <c r="G83" s="139">
        <f t="shared" si="0"/>
        <v>157.5</v>
      </c>
      <c r="H83" s="139"/>
      <c r="I83" s="139"/>
      <c r="J83" s="139"/>
      <c r="K83" s="139"/>
    </row>
    <row r="84" spans="1:11" ht="15.75" customHeight="1" x14ac:dyDescent="0.25">
      <c r="A84" s="138"/>
      <c r="B84" s="199" t="s">
        <v>201</v>
      </c>
      <c r="C84" s="199" t="s">
        <v>180</v>
      </c>
      <c r="D84" s="199" t="s">
        <v>77</v>
      </c>
      <c r="E84" s="139">
        <v>10</v>
      </c>
      <c r="F84" s="139">
        <v>17.5</v>
      </c>
      <c r="G84" s="139">
        <f t="shared" si="0"/>
        <v>175</v>
      </c>
      <c r="H84" s="139"/>
      <c r="I84" s="139"/>
      <c r="J84" s="139"/>
      <c r="K84" s="139"/>
    </row>
    <row r="85" spans="1:11" ht="15.75" customHeight="1" x14ac:dyDescent="0.25">
      <c r="A85" s="138">
        <v>46</v>
      </c>
      <c r="B85" s="201" t="s">
        <v>203</v>
      </c>
      <c r="C85" s="201" t="s">
        <v>204</v>
      </c>
      <c r="D85" s="201" t="s">
        <v>136</v>
      </c>
      <c r="E85" s="139">
        <v>10</v>
      </c>
      <c r="F85" s="139">
        <v>17.5</v>
      </c>
      <c r="G85" s="139">
        <f t="shared" si="0"/>
        <v>175</v>
      </c>
      <c r="H85" s="139"/>
      <c r="I85" s="139"/>
      <c r="J85" s="139"/>
      <c r="K85" s="139"/>
    </row>
    <row r="86" spans="1:11" ht="15.75" customHeight="1" x14ac:dyDescent="0.25">
      <c r="A86" s="138"/>
      <c r="B86" s="203" t="s">
        <v>203</v>
      </c>
      <c r="C86" s="203" t="s">
        <v>204</v>
      </c>
      <c r="D86" s="203" t="s">
        <v>103</v>
      </c>
      <c r="E86" s="139">
        <v>10</v>
      </c>
      <c r="F86" s="139">
        <v>17.5</v>
      </c>
      <c r="G86" s="139">
        <f t="shared" si="0"/>
        <v>175</v>
      </c>
      <c r="H86" s="139"/>
      <c r="I86" s="139"/>
      <c r="J86" s="139"/>
      <c r="K86" s="139"/>
    </row>
    <row r="87" spans="1:11" ht="15.75" customHeight="1" x14ac:dyDescent="0.25">
      <c r="A87" s="138">
        <v>47</v>
      </c>
      <c r="B87" s="138" t="s">
        <v>205</v>
      </c>
      <c r="C87" s="138" t="s">
        <v>206</v>
      </c>
      <c r="D87" s="138"/>
      <c r="E87" s="139"/>
      <c r="F87" s="139">
        <v>17.5</v>
      </c>
      <c r="G87" s="139">
        <f t="shared" si="0"/>
        <v>0</v>
      </c>
      <c r="H87" s="139"/>
      <c r="I87" s="139"/>
      <c r="J87" s="139"/>
      <c r="K87" s="139"/>
    </row>
    <row r="88" spans="1:11" ht="15.75" customHeight="1" x14ac:dyDescent="0.25">
      <c r="A88" s="138">
        <v>48</v>
      </c>
      <c r="B88" s="138" t="s">
        <v>207</v>
      </c>
      <c r="C88" s="138" t="s">
        <v>208</v>
      </c>
      <c r="D88" s="138"/>
      <c r="E88" s="139"/>
      <c r="F88" s="139">
        <v>17.5</v>
      </c>
      <c r="G88" s="139">
        <f t="shared" si="0"/>
        <v>0</v>
      </c>
      <c r="H88" s="139"/>
      <c r="I88" s="139"/>
      <c r="J88" s="139"/>
      <c r="K88" s="139"/>
    </row>
    <row r="89" spans="1:11" ht="15.75" customHeight="1" x14ac:dyDescent="0.25">
      <c r="A89" s="138">
        <v>43</v>
      </c>
      <c r="B89" s="197" t="s">
        <v>209</v>
      </c>
      <c r="C89" s="197" t="s">
        <v>210</v>
      </c>
      <c r="D89" s="197" t="s">
        <v>211</v>
      </c>
      <c r="E89" s="139">
        <v>5</v>
      </c>
      <c r="F89" s="139">
        <v>17.5</v>
      </c>
      <c r="G89" s="139">
        <f t="shared" si="0"/>
        <v>87.5</v>
      </c>
      <c r="H89" s="139"/>
      <c r="I89" s="139"/>
      <c r="J89" s="139"/>
      <c r="K89" s="139"/>
    </row>
    <row r="90" spans="1:11" ht="15.75" customHeight="1" x14ac:dyDescent="0.25">
      <c r="A90" s="138"/>
      <c r="B90" s="138" t="s">
        <v>209</v>
      </c>
      <c r="C90" s="138" t="s">
        <v>210</v>
      </c>
      <c r="D90" s="138" t="s">
        <v>212</v>
      </c>
      <c r="E90" s="139"/>
      <c r="F90" s="139">
        <v>17.5</v>
      </c>
      <c r="G90" s="139">
        <f t="shared" si="0"/>
        <v>0</v>
      </c>
      <c r="H90" s="139" t="s">
        <v>79</v>
      </c>
      <c r="I90" s="139"/>
      <c r="J90" s="139"/>
      <c r="K90" s="139"/>
    </row>
    <row r="91" spans="1:11" ht="15.75" customHeight="1" x14ac:dyDescent="0.25">
      <c r="A91" s="138">
        <v>44</v>
      </c>
      <c r="B91" s="197" t="s">
        <v>213</v>
      </c>
      <c r="C91" s="197" t="s">
        <v>114</v>
      </c>
      <c r="D91" s="197" t="s">
        <v>214</v>
      </c>
      <c r="E91" s="139">
        <v>5</v>
      </c>
      <c r="F91" s="139">
        <v>17.5</v>
      </c>
      <c r="G91" s="139">
        <f t="shared" si="0"/>
        <v>87.5</v>
      </c>
      <c r="H91" s="139"/>
      <c r="I91" s="139"/>
      <c r="J91" s="139"/>
      <c r="K91" s="139"/>
    </row>
    <row r="92" spans="1:11" ht="15.75" customHeight="1" x14ac:dyDescent="0.25">
      <c r="A92" s="138">
        <v>45</v>
      </c>
      <c r="B92" s="138" t="s">
        <v>215</v>
      </c>
      <c r="C92" s="138" t="s">
        <v>216</v>
      </c>
      <c r="D92" s="138"/>
      <c r="E92" s="139"/>
      <c r="F92" s="139">
        <v>17.5</v>
      </c>
      <c r="G92" s="139">
        <f t="shared" si="0"/>
        <v>0</v>
      </c>
      <c r="H92" s="139"/>
      <c r="I92" s="139"/>
      <c r="J92" s="139"/>
      <c r="K92" s="139"/>
    </row>
    <row r="93" spans="1:11" ht="15.75" customHeight="1" x14ac:dyDescent="0.25">
      <c r="A93" s="138">
        <v>49</v>
      </c>
      <c r="B93" s="208" t="s">
        <v>217</v>
      </c>
      <c r="C93" s="208" t="s">
        <v>218</v>
      </c>
      <c r="D93" s="208" t="s">
        <v>219</v>
      </c>
      <c r="E93" s="139">
        <v>14</v>
      </c>
      <c r="F93" s="139">
        <v>17.5</v>
      </c>
      <c r="G93" s="139">
        <f t="shared" si="0"/>
        <v>245</v>
      </c>
      <c r="H93" s="139"/>
      <c r="I93" s="139"/>
      <c r="J93" s="139"/>
      <c r="K93" s="139"/>
    </row>
    <row r="94" spans="1:11" ht="15.75" customHeight="1" x14ac:dyDescent="0.25">
      <c r="A94" s="138">
        <v>50</v>
      </c>
      <c r="B94" s="138" t="s">
        <v>220</v>
      </c>
      <c r="C94" s="138" t="s">
        <v>221</v>
      </c>
      <c r="D94" s="138"/>
      <c r="E94" s="139"/>
      <c r="F94" s="139">
        <v>17.5</v>
      </c>
      <c r="G94" s="139">
        <f t="shared" si="0"/>
        <v>0</v>
      </c>
      <c r="H94" s="139"/>
      <c r="I94" s="139"/>
      <c r="J94" s="139"/>
      <c r="K94" s="139"/>
    </row>
    <row r="95" spans="1:11" ht="15.75" customHeight="1" x14ac:dyDescent="0.25">
      <c r="A95" s="138">
        <v>52</v>
      </c>
      <c r="B95" s="198" t="s">
        <v>222</v>
      </c>
      <c r="C95" s="198" t="s">
        <v>223</v>
      </c>
      <c r="D95" s="198" t="s">
        <v>224</v>
      </c>
      <c r="E95" s="139">
        <v>19</v>
      </c>
      <c r="F95" s="139">
        <v>17.5</v>
      </c>
      <c r="G95" s="139">
        <f t="shared" si="0"/>
        <v>332.5</v>
      </c>
      <c r="H95" s="139"/>
      <c r="I95" s="139"/>
      <c r="J95" s="139"/>
      <c r="K95" s="139"/>
    </row>
    <row r="96" spans="1:11" ht="15.75" customHeight="1" x14ac:dyDescent="0.25">
      <c r="A96" s="138"/>
      <c r="B96" s="197" t="s">
        <v>222</v>
      </c>
      <c r="C96" s="197" t="s">
        <v>223</v>
      </c>
      <c r="D96" s="197" t="s">
        <v>225</v>
      </c>
      <c r="E96" s="139">
        <v>5</v>
      </c>
      <c r="F96" s="139">
        <v>17.5</v>
      </c>
      <c r="G96" s="139">
        <f t="shared" si="0"/>
        <v>87.5</v>
      </c>
      <c r="H96" s="139"/>
      <c r="I96" s="139"/>
      <c r="J96" s="139"/>
      <c r="K96" s="139"/>
    </row>
    <row r="97" spans="1:11" ht="15.75" customHeight="1" x14ac:dyDescent="0.25">
      <c r="A97" s="138">
        <v>53</v>
      </c>
      <c r="B97" s="201" t="s">
        <v>226</v>
      </c>
      <c r="C97" s="201" t="s">
        <v>227</v>
      </c>
      <c r="D97" s="201" t="s">
        <v>136</v>
      </c>
      <c r="E97" s="139">
        <v>10</v>
      </c>
      <c r="F97" s="139">
        <v>17.5</v>
      </c>
      <c r="G97" s="139">
        <f t="shared" si="0"/>
        <v>175</v>
      </c>
      <c r="H97" s="139"/>
      <c r="I97" s="139"/>
      <c r="J97" s="139"/>
      <c r="K97" s="139"/>
    </row>
    <row r="98" spans="1:11" ht="15.75" customHeight="1" x14ac:dyDescent="0.25">
      <c r="A98" s="138"/>
      <c r="B98" s="207" t="s">
        <v>226</v>
      </c>
      <c r="C98" s="207" t="s">
        <v>227</v>
      </c>
      <c r="D98" s="207" t="s">
        <v>140</v>
      </c>
      <c r="E98" s="139">
        <v>8</v>
      </c>
      <c r="F98" s="139">
        <v>17.5</v>
      </c>
      <c r="G98" s="139">
        <f t="shared" si="0"/>
        <v>140</v>
      </c>
      <c r="H98" s="139"/>
      <c r="I98" s="139"/>
      <c r="J98" s="139"/>
      <c r="K98" s="139"/>
    </row>
    <row r="99" spans="1:11" ht="15.75" customHeight="1" x14ac:dyDescent="0.25">
      <c r="A99" s="138">
        <v>54</v>
      </c>
      <c r="B99" s="197" t="s">
        <v>228</v>
      </c>
      <c r="C99" s="197" t="s">
        <v>229</v>
      </c>
      <c r="D99" s="197" t="s">
        <v>230</v>
      </c>
      <c r="E99" s="139">
        <v>5</v>
      </c>
      <c r="F99" s="139">
        <v>17.5</v>
      </c>
      <c r="G99" s="139">
        <f t="shared" si="0"/>
        <v>87.5</v>
      </c>
      <c r="H99" s="139"/>
      <c r="I99" s="139"/>
      <c r="J99" s="139"/>
      <c r="K99" s="139"/>
    </row>
    <row r="100" spans="1:11" ht="15.75" customHeight="1" x14ac:dyDescent="0.25">
      <c r="A100" s="138">
        <v>55</v>
      </c>
      <c r="B100" s="138" t="s">
        <v>231</v>
      </c>
      <c r="C100" s="138" t="s">
        <v>191</v>
      </c>
      <c r="D100" s="138"/>
      <c r="E100" s="139"/>
      <c r="F100" s="139">
        <v>17.5</v>
      </c>
      <c r="G100" s="139">
        <f t="shared" si="0"/>
        <v>0</v>
      </c>
      <c r="H100" s="139"/>
      <c r="I100" s="139"/>
      <c r="J100" s="139"/>
      <c r="K100" s="139"/>
    </row>
    <row r="101" spans="1:11" ht="15.75" customHeight="1" x14ac:dyDescent="0.25">
      <c r="A101" s="138">
        <v>56</v>
      </c>
      <c r="B101" s="197" t="s">
        <v>232</v>
      </c>
      <c r="C101" s="197" t="s">
        <v>189</v>
      </c>
      <c r="D101" s="197" t="s">
        <v>233</v>
      </c>
      <c r="E101" s="139">
        <v>5</v>
      </c>
      <c r="F101" s="139">
        <v>17.5</v>
      </c>
      <c r="G101" s="139">
        <f t="shared" si="0"/>
        <v>87.5</v>
      </c>
      <c r="H101" s="139"/>
      <c r="I101" s="139"/>
      <c r="J101" s="139"/>
      <c r="K101" s="139"/>
    </row>
    <row r="102" spans="1:11" ht="15.75" customHeight="1" x14ac:dyDescent="0.25">
      <c r="A102" s="138">
        <v>51</v>
      </c>
      <c r="B102" s="138" t="s">
        <v>234</v>
      </c>
      <c r="C102" s="138" t="s">
        <v>235</v>
      </c>
      <c r="D102" s="138"/>
      <c r="E102" s="139"/>
      <c r="F102" s="139">
        <v>17.5</v>
      </c>
      <c r="G102" s="139">
        <f t="shared" si="0"/>
        <v>0</v>
      </c>
      <c r="H102" s="139"/>
      <c r="I102" s="139"/>
      <c r="J102" s="139"/>
      <c r="K102" s="139"/>
    </row>
    <row r="103" spans="1:11" ht="15.75" customHeight="1" x14ac:dyDescent="0.25">
      <c r="A103" s="138">
        <v>57</v>
      </c>
      <c r="B103" s="138" t="s">
        <v>236</v>
      </c>
      <c r="C103" s="138" t="s">
        <v>187</v>
      </c>
      <c r="D103" s="138"/>
      <c r="E103" s="139"/>
      <c r="F103" s="139">
        <v>17.5</v>
      </c>
      <c r="G103" s="139">
        <f t="shared" si="0"/>
        <v>0</v>
      </c>
      <c r="H103" s="139"/>
      <c r="I103" s="139"/>
      <c r="J103" s="139"/>
      <c r="K103" s="139"/>
    </row>
    <row r="104" spans="1:11" ht="15.75" customHeight="1" x14ac:dyDescent="0.25">
      <c r="A104" s="138">
        <v>58</v>
      </c>
      <c r="B104" s="208" t="s">
        <v>237</v>
      </c>
      <c r="C104" s="208" t="s">
        <v>238</v>
      </c>
      <c r="D104" s="208" t="s">
        <v>239</v>
      </c>
      <c r="E104" s="139">
        <v>9</v>
      </c>
      <c r="F104" s="139">
        <v>17.5</v>
      </c>
      <c r="G104" s="139">
        <f t="shared" si="0"/>
        <v>157.5</v>
      </c>
      <c r="H104" s="139"/>
      <c r="I104" s="139"/>
      <c r="J104" s="139"/>
      <c r="K104" s="139"/>
    </row>
    <row r="105" spans="1:11" ht="15.75" customHeight="1" x14ac:dyDescent="0.25">
      <c r="A105" s="138"/>
      <c r="B105" s="199" t="s">
        <v>237</v>
      </c>
      <c r="C105" s="199" t="s">
        <v>238</v>
      </c>
      <c r="D105" s="199" t="s">
        <v>77</v>
      </c>
      <c r="E105" s="139">
        <v>10</v>
      </c>
      <c r="F105" s="139">
        <v>17.5</v>
      </c>
      <c r="G105" s="139">
        <f t="shared" si="0"/>
        <v>175</v>
      </c>
      <c r="H105" s="139"/>
      <c r="I105" s="139"/>
      <c r="J105" s="139"/>
      <c r="K105" s="139"/>
    </row>
    <row r="106" spans="1:11" ht="15.75" customHeight="1" x14ac:dyDescent="0.25">
      <c r="A106" s="138">
        <v>59</v>
      </c>
      <c r="B106" s="198" t="s">
        <v>240</v>
      </c>
      <c r="C106" s="198" t="s">
        <v>241</v>
      </c>
      <c r="D106" s="198" t="s">
        <v>242</v>
      </c>
      <c r="E106" s="139">
        <v>9</v>
      </c>
      <c r="F106" s="139">
        <v>17.5</v>
      </c>
      <c r="G106" s="139">
        <f t="shared" si="0"/>
        <v>157.5</v>
      </c>
      <c r="H106" s="139"/>
      <c r="I106" s="139"/>
      <c r="J106" s="139"/>
      <c r="K106" s="139"/>
    </row>
    <row r="107" spans="1:11" ht="15.75" customHeight="1" x14ac:dyDescent="0.25">
      <c r="A107" s="138">
        <v>60</v>
      </c>
      <c r="B107" s="197" t="s">
        <v>243</v>
      </c>
      <c r="C107" s="197" t="s">
        <v>152</v>
      </c>
      <c r="D107" s="197" t="s">
        <v>244</v>
      </c>
      <c r="E107" s="139">
        <v>5</v>
      </c>
      <c r="F107" s="139">
        <v>17.5</v>
      </c>
      <c r="G107" s="139">
        <f t="shared" si="0"/>
        <v>87.5</v>
      </c>
      <c r="H107" s="139"/>
      <c r="I107" s="139"/>
      <c r="J107" s="139"/>
      <c r="K107" s="139"/>
    </row>
    <row r="108" spans="1:11" ht="15.75" customHeight="1" x14ac:dyDescent="0.25">
      <c r="A108" s="138">
        <v>61</v>
      </c>
      <c r="B108" s="198" t="s">
        <v>245</v>
      </c>
      <c r="C108" s="198" t="s">
        <v>73</v>
      </c>
      <c r="D108" s="198" t="s">
        <v>246</v>
      </c>
      <c r="E108" s="139">
        <v>9</v>
      </c>
      <c r="F108" s="139">
        <v>17.5</v>
      </c>
      <c r="G108" s="139">
        <f t="shared" si="0"/>
        <v>157.5</v>
      </c>
      <c r="H108" s="139"/>
      <c r="I108" s="139"/>
      <c r="J108" s="139"/>
      <c r="K108" s="139"/>
    </row>
    <row r="109" spans="1:11" ht="15.75" customHeight="1" x14ac:dyDescent="0.25">
      <c r="A109" s="138"/>
      <c r="B109" s="197" t="s">
        <v>245</v>
      </c>
      <c r="C109" s="197" t="s">
        <v>73</v>
      </c>
      <c r="D109" s="197" t="s">
        <v>247</v>
      </c>
      <c r="E109" s="139">
        <v>5</v>
      </c>
      <c r="F109" s="139">
        <v>17.5</v>
      </c>
      <c r="G109" s="139">
        <f t="shared" si="0"/>
        <v>87.5</v>
      </c>
      <c r="H109" s="139"/>
      <c r="I109" s="139"/>
      <c r="J109" s="139"/>
      <c r="K109" s="139"/>
    </row>
    <row r="110" spans="1:11" ht="15.75" customHeight="1" x14ac:dyDescent="0.25">
      <c r="A110" s="138">
        <v>62</v>
      </c>
      <c r="B110" s="198" t="s">
        <v>248</v>
      </c>
      <c r="C110" s="198" t="s">
        <v>249</v>
      </c>
      <c r="D110" s="198" t="s">
        <v>250</v>
      </c>
      <c r="E110" s="139">
        <v>9</v>
      </c>
      <c r="F110" s="139">
        <v>17.5</v>
      </c>
      <c r="G110" s="139">
        <f t="shared" si="0"/>
        <v>157.5</v>
      </c>
      <c r="H110" s="139"/>
      <c r="I110" s="139"/>
      <c r="J110" s="139"/>
      <c r="K110" s="139"/>
    </row>
    <row r="111" spans="1:11" ht="15.75" customHeight="1" x14ac:dyDescent="0.25">
      <c r="A111" s="138">
        <v>63</v>
      </c>
      <c r="B111" s="138" t="s">
        <v>251</v>
      </c>
      <c r="C111" s="138" t="s">
        <v>73</v>
      </c>
      <c r="D111" s="138"/>
      <c r="E111" s="139"/>
      <c r="F111" s="139">
        <v>17.5</v>
      </c>
      <c r="G111" s="139">
        <f t="shared" si="0"/>
        <v>0</v>
      </c>
      <c r="H111" s="139"/>
      <c r="I111" s="139"/>
      <c r="J111" s="139"/>
      <c r="K111" s="139"/>
    </row>
    <row r="112" spans="1:11" ht="15.75" customHeight="1" x14ac:dyDescent="0.25">
      <c r="A112" s="138">
        <v>64</v>
      </c>
      <c r="B112" s="203" t="s">
        <v>252</v>
      </c>
      <c r="C112" s="203" t="s">
        <v>253</v>
      </c>
      <c r="D112" s="203" t="s">
        <v>103</v>
      </c>
      <c r="E112" s="139">
        <v>10</v>
      </c>
      <c r="F112" s="139">
        <v>17.5</v>
      </c>
      <c r="G112" s="139">
        <f t="shared" si="0"/>
        <v>175</v>
      </c>
      <c r="H112" s="139"/>
      <c r="I112" s="139"/>
      <c r="J112" s="139"/>
      <c r="K112" s="139"/>
    </row>
    <row r="113" spans="1:11" ht="15.75" customHeight="1" x14ac:dyDescent="0.25">
      <c r="A113" s="138"/>
      <c r="B113" s="206" t="s">
        <v>252</v>
      </c>
      <c r="C113" s="206" t="s">
        <v>253</v>
      </c>
      <c r="D113" s="206" t="s">
        <v>254</v>
      </c>
      <c r="E113" s="139">
        <v>5</v>
      </c>
      <c r="F113" s="139">
        <v>17.5</v>
      </c>
      <c r="G113" s="139">
        <f t="shared" si="0"/>
        <v>87.5</v>
      </c>
      <c r="H113" s="139"/>
      <c r="I113" s="139"/>
      <c r="J113" s="139"/>
      <c r="K113" s="139"/>
    </row>
    <row r="114" spans="1:11" ht="15.75" customHeight="1" x14ac:dyDescent="0.25">
      <c r="A114" s="138">
        <v>65</v>
      </c>
      <c r="B114" s="212" t="s">
        <v>255</v>
      </c>
      <c r="C114" s="212" t="s">
        <v>256</v>
      </c>
      <c r="D114" s="212" t="s">
        <v>257</v>
      </c>
      <c r="E114" s="139">
        <v>5</v>
      </c>
      <c r="F114" s="139">
        <v>17.5</v>
      </c>
      <c r="G114" s="139">
        <f t="shared" si="0"/>
        <v>87.5</v>
      </c>
      <c r="H114" s="139"/>
      <c r="I114" s="139"/>
      <c r="J114" s="139"/>
      <c r="K114" s="139"/>
    </row>
    <row r="115" spans="1:11" ht="15.75" customHeight="1" x14ac:dyDescent="0.25">
      <c r="A115" s="138">
        <v>66</v>
      </c>
      <c r="B115" s="138" t="s">
        <v>258</v>
      </c>
      <c r="C115" s="138" t="s">
        <v>259</v>
      </c>
      <c r="D115" s="138"/>
      <c r="E115" s="139"/>
      <c r="F115" s="139">
        <v>17.5</v>
      </c>
      <c r="G115" s="139">
        <f t="shared" si="0"/>
        <v>0</v>
      </c>
      <c r="H115" s="139"/>
      <c r="I115" s="139"/>
      <c r="J115" s="139"/>
      <c r="K115" s="139"/>
    </row>
    <row r="116" spans="1:11" ht="15.75" customHeight="1" x14ac:dyDescent="0.25">
      <c r="A116" s="138">
        <v>67</v>
      </c>
      <c r="B116" s="203" t="s">
        <v>260</v>
      </c>
      <c r="C116" s="203" t="s">
        <v>261</v>
      </c>
      <c r="D116" s="203" t="s">
        <v>103</v>
      </c>
      <c r="E116" s="139">
        <v>10</v>
      </c>
      <c r="F116" s="139">
        <v>17.5</v>
      </c>
      <c r="G116" s="139">
        <f t="shared" si="0"/>
        <v>175</v>
      </c>
      <c r="H116" s="139"/>
      <c r="I116" s="139"/>
      <c r="J116" s="139"/>
      <c r="K116" s="139"/>
    </row>
    <row r="117" spans="1:11" ht="15.75" customHeight="1" x14ac:dyDescent="0.25">
      <c r="A117" s="138"/>
      <c r="B117" s="198" t="s">
        <v>260</v>
      </c>
      <c r="C117" s="198" t="s">
        <v>261</v>
      </c>
      <c r="D117" s="198" t="s">
        <v>262</v>
      </c>
      <c r="E117" s="139">
        <v>19</v>
      </c>
      <c r="F117" s="139">
        <v>17.5</v>
      </c>
      <c r="G117" s="139">
        <f t="shared" si="0"/>
        <v>332.5</v>
      </c>
      <c r="H117" s="139"/>
      <c r="I117" s="139"/>
      <c r="J117" s="139"/>
      <c r="K117" s="139"/>
    </row>
    <row r="118" spans="1:11" ht="15.75" customHeight="1" x14ac:dyDescent="0.25">
      <c r="A118" s="138"/>
      <c r="B118" s="197" t="s">
        <v>260</v>
      </c>
      <c r="C118" s="197" t="s">
        <v>261</v>
      </c>
      <c r="D118" s="197" t="s">
        <v>263</v>
      </c>
      <c r="E118" s="139">
        <v>5</v>
      </c>
      <c r="F118" s="139">
        <v>17.5</v>
      </c>
      <c r="G118" s="139">
        <f t="shared" si="0"/>
        <v>87.5</v>
      </c>
      <c r="H118" s="139"/>
      <c r="I118" s="139"/>
      <c r="J118" s="139"/>
      <c r="K118" s="139"/>
    </row>
    <row r="119" spans="1:11" ht="15.75" customHeight="1" x14ac:dyDescent="0.25">
      <c r="A119" s="138"/>
      <c r="B119" s="211" t="s">
        <v>260</v>
      </c>
      <c r="C119" s="211" t="s">
        <v>261</v>
      </c>
      <c r="D119" s="211" t="s">
        <v>196</v>
      </c>
      <c r="E119" s="139">
        <v>10</v>
      </c>
      <c r="F119" s="139">
        <v>17.5</v>
      </c>
      <c r="G119" s="139">
        <f t="shared" si="0"/>
        <v>175</v>
      </c>
      <c r="H119" s="139"/>
      <c r="I119" s="139" t="s">
        <v>264</v>
      </c>
      <c r="J119" s="139"/>
      <c r="K119" s="139"/>
    </row>
    <row r="120" spans="1:11" ht="15.75" customHeight="1" x14ac:dyDescent="0.25">
      <c r="A120" s="138">
        <v>68</v>
      </c>
      <c r="B120" s="206" t="s">
        <v>265</v>
      </c>
      <c r="C120" s="206" t="s">
        <v>266</v>
      </c>
      <c r="D120" s="206" t="s">
        <v>126</v>
      </c>
      <c r="E120" s="139">
        <v>16</v>
      </c>
      <c r="F120" s="139">
        <v>17.5</v>
      </c>
      <c r="G120" s="139">
        <f t="shared" si="0"/>
        <v>280</v>
      </c>
      <c r="H120" s="139"/>
      <c r="I120" s="139"/>
      <c r="J120" s="139"/>
      <c r="K120" s="139"/>
    </row>
    <row r="121" spans="1:11" ht="15.75" customHeight="1" x14ac:dyDescent="0.25">
      <c r="A121" s="138"/>
      <c r="B121" s="198" t="s">
        <v>265</v>
      </c>
      <c r="C121" s="198" t="s">
        <v>266</v>
      </c>
      <c r="D121" s="198" t="s">
        <v>267</v>
      </c>
      <c r="E121" s="139">
        <v>19</v>
      </c>
      <c r="F121" s="139">
        <v>17.5</v>
      </c>
      <c r="G121" s="139">
        <f t="shared" si="0"/>
        <v>332.5</v>
      </c>
      <c r="H121" s="139"/>
      <c r="I121" s="139"/>
      <c r="J121" s="139"/>
      <c r="K121" s="139"/>
    </row>
    <row r="122" spans="1:11" ht="15.75" customHeight="1" x14ac:dyDescent="0.25">
      <c r="A122" s="138">
        <v>69</v>
      </c>
      <c r="B122" s="208" t="s">
        <v>268</v>
      </c>
      <c r="C122" s="208" t="s">
        <v>269</v>
      </c>
      <c r="D122" s="208" t="s">
        <v>270</v>
      </c>
      <c r="E122" s="139">
        <v>14</v>
      </c>
      <c r="F122" s="139">
        <v>17.5</v>
      </c>
      <c r="G122" s="139">
        <f t="shared" si="0"/>
        <v>245</v>
      </c>
      <c r="H122" s="139"/>
      <c r="I122" s="139"/>
      <c r="J122" s="139"/>
      <c r="K122" s="139"/>
    </row>
    <row r="123" spans="1:11" ht="15.75" customHeight="1" x14ac:dyDescent="0.25">
      <c r="A123" s="138"/>
      <c r="B123" s="197" t="s">
        <v>268</v>
      </c>
      <c r="C123" s="197" t="s">
        <v>269</v>
      </c>
      <c r="D123" s="197" t="s">
        <v>271</v>
      </c>
      <c r="E123" s="139">
        <v>5</v>
      </c>
      <c r="F123" s="139">
        <v>17.5</v>
      </c>
      <c r="G123" s="139">
        <f t="shared" si="0"/>
        <v>87.5</v>
      </c>
      <c r="H123" s="139"/>
      <c r="I123" s="139"/>
      <c r="J123" s="139"/>
      <c r="K123" s="139"/>
    </row>
    <row r="124" spans="1:11" ht="15.75" customHeight="1" x14ac:dyDescent="0.25">
      <c r="A124" s="138">
        <v>70</v>
      </c>
      <c r="B124" s="200" t="s">
        <v>272</v>
      </c>
      <c r="C124" s="200" t="s">
        <v>273</v>
      </c>
      <c r="D124" s="200" t="s">
        <v>97</v>
      </c>
      <c r="E124" s="139">
        <v>60</v>
      </c>
      <c r="F124" s="139">
        <v>17.5</v>
      </c>
      <c r="G124" s="139">
        <f t="shared" si="0"/>
        <v>1050</v>
      </c>
      <c r="H124" s="139"/>
      <c r="I124" s="139" t="s">
        <v>274</v>
      </c>
      <c r="J124" s="139"/>
      <c r="K124" s="139"/>
    </row>
    <row r="125" spans="1:11" ht="15.75" customHeight="1" x14ac:dyDescent="0.25">
      <c r="A125" s="138"/>
      <c r="B125" s="198" t="s">
        <v>272</v>
      </c>
      <c r="C125" s="198" t="s">
        <v>273</v>
      </c>
      <c r="D125" s="198" t="s">
        <v>275</v>
      </c>
      <c r="E125" s="139">
        <v>9</v>
      </c>
      <c r="F125" s="139">
        <v>17.5</v>
      </c>
      <c r="G125" s="139">
        <f t="shared" si="0"/>
        <v>157.5</v>
      </c>
      <c r="H125" s="139"/>
      <c r="I125" s="139"/>
      <c r="J125" s="139"/>
      <c r="K125" s="139"/>
    </row>
    <row r="126" spans="1:11" ht="15.75" customHeight="1" x14ac:dyDescent="0.25">
      <c r="A126" s="138"/>
      <c r="B126" s="199" t="s">
        <v>272</v>
      </c>
      <c r="C126" s="199" t="s">
        <v>273</v>
      </c>
      <c r="D126" s="199" t="s">
        <v>77</v>
      </c>
      <c r="E126" s="139">
        <v>10</v>
      </c>
      <c r="F126" s="139">
        <v>17.5</v>
      </c>
      <c r="G126" s="139">
        <f t="shared" si="0"/>
        <v>175</v>
      </c>
      <c r="H126" s="139"/>
      <c r="I126" s="139"/>
      <c r="J126" s="139"/>
      <c r="K126" s="139"/>
    </row>
    <row r="127" spans="1:11" ht="15.75" customHeight="1" x14ac:dyDescent="0.25">
      <c r="A127" s="138"/>
      <c r="B127" s="207" t="s">
        <v>272</v>
      </c>
      <c r="C127" s="207" t="s">
        <v>273</v>
      </c>
      <c r="D127" s="207" t="s">
        <v>140</v>
      </c>
      <c r="E127" s="139">
        <v>10</v>
      </c>
      <c r="F127" s="139">
        <v>17.5</v>
      </c>
      <c r="G127" s="139">
        <f t="shared" si="0"/>
        <v>175</v>
      </c>
      <c r="H127" s="139"/>
      <c r="I127" s="139"/>
      <c r="J127" s="139"/>
      <c r="K127" s="139"/>
    </row>
    <row r="128" spans="1:11" ht="15.75" customHeight="1" x14ac:dyDescent="0.25">
      <c r="A128" s="138">
        <v>71</v>
      </c>
      <c r="B128" s="138" t="s">
        <v>276</v>
      </c>
      <c r="C128" s="138" t="s">
        <v>277</v>
      </c>
      <c r="D128" s="138"/>
      <c r="E128" s="139"/>
      <c r="F128" s="139">
        <v>17.5</v>
      </c>
      <c r="G128" s="139">
        <f t="shared" si="0"/>
        <v>0</v>
      </c>
      <c r="H128" s="139"/>
      <c r="I128" s="139"/>
      <c r="J128" s="139"/>
      <c r="K128" s="139"/>
    </row>
    <row r="129" spans="1:11" ht="15.75" customHeight="1" x14ac:dyDescent="0.25">
      <c r="A129" s="138">
        <v>72</v>
      </c>
      <c r="B129" s="138" t="s">
        <v>278</v>
      </c>
      <c r="C129" s="138" t="s">
        <v>279</v>
      </c>
      <c r="D129" s="138"/>
      <c r="E129" s="139"/>
      <c r="F129" s="139">
        <v>17.5</v>
      </c>
      <c r="G129" s="139">
        <f t="shared" si="0"/>
        <v>0</v>
      </c>
      <c r="H129" s="139"/>
      <c r="I129" s="139"/>
      <c r="J129" s="139"/>
      <c r="K129" s="139"/>
    </row>
    <row r="130" spans="1:11" ht="15.75" customHeight="1" x14ac:dyDescent="0.25">
      <c r="A130" s="138">
        <v>73</v>
      </c>
      <c r="B130" s="138" t="s">
        <v>280</v>
      </c>
      <c r="C130" s="138" t="s">
        <v>281</v>
      </c>
      <c r="D130" s="138"/>
      <c r="E130" s="139"/>
      <c r="F130" s="139">
        <v>17.5</v>
      </c>
      <c r="G130" s="139">
        <f t="shared" si="0"/>
        <v>0</v>
      </c>
      <c r="H130" s="139"/>
      <c r="I130" s="139"/>
      <c r="J130" s="139"/>
      <c r="K130" s="139"/>
    </row>
    <row r="131" spans="1:11" ht="15.75" customHeight="1" x14ac:dyDescent="0.25">
      <c r="A131" s="138">
        <v>74</v>
      </c>
      <c r="B131" s="207" t="s">
        <v>282</v>
      </c>
      <c r="C131" s="207" t="s">
        <v>283</v>
      </c>
      <c r="D131" s="207" t="s">
        <v>140</v>
      </c>
      <c r="E131" s="139">
        <v>10</v>
      </c>
      <c r="F131" s="139">
        <v>17.5</v>
      </c>
      <c r="G131" s="139">
        <f t="shared" si="0"/>
        <v>175</v>
      </c>
      <c r="H131" s="139"/>
      <c r="I131" s="139"/>
      <c r="J131" s="139"/>
      <c r="K131" s="139"/>
    </row>
    <row r="132" spans="1:11" ht="15.75" customHeight="1" x14ac:dyDescent="0.25">
      <c r="A132" s="138"/>
      <c r="B132" s="203" t="s">
        <v>282</v>
      </c>
      <c r="C132" s="203" t="s">
        <v>283</v>
      </c>
      <c r="D132" s="203" t="s">
        <v>103</v>
      </c>
      <c r="E132" s="139">
        <v>10</v>
      </c>
      <c r="F132" s="139">
        <v>17.5</v>
      </c>
      <c r="G132" s="139">
        <f t="shared" si="0"/>
        <v>175</v>
      </c>
      <c r="H132" s="139"/>
      <c r="I132" s="139"/>
      <c r="J132" s="139"/>
      <c r="K132" s="139"/>
    </row>
    <row r="133" spans="1:11" ht="15.75" customHeight="1" x14ac:dyDescent="0.25">
      <c r="A133" s="138"/>
      <c r="B133" s="197" t="s">
        <v>282</v>
      </c>
      <c r="C133" s="197" t="s">
        <v>283</v>
      </c>
      <c r="D133" s="197" t="s">
        <v>284</v>
      </c>
      <c r="E133" s="139">
        <v>5</v>
      </c>
      <c r="F133" s="139">
        <v>17.5</v>
      </c>
      <c r="G133" s="139">
        <f t="shared" si="0"/>
        <v>87.5</v>
      </c>
      <c r="H133" s="139"/>
      <c r="I133" s="139"/>
      <c r="J133" s="139"/>
      <c r="K133" s="139"/>
    </row>
    <row r="134" spans="1:11" ht="15.75" customHeight="1" x14ac:dyDescent="0.25">
      <c r="A134" s="138">
        <v>75</v>
      </c>
      <c r="B134" s="138" t="s">
        <v>285</v>
      </c>
      <c r="C134" s="138" t="s">
        <v>286</v>
      </c>
      <c r="D134" s="138"/>
      <c r="E134" s="139"/>
      <c r="F134" s="139">
        <v>17.5</v>
      </c>
      <c r="G134" s="139">
        <f t="shared" si="0"/>
        <v>0</v>
      </c>
      <c r="H134" s="139"/>
      <c r="I134" s="139"/>
      <c r="J134" s="139"/>
      <c r="K134" s="139"/>
    </row>
    <row r="135" spans="1:11" ht="15.75" customHeight="1" x14ac:dyDescent="0.25">
      <c r="A135" s="138">
        <v>76</v>
      </c>
      <c r="B135" s="198" t="s">
        <v>287</v>
      </c>
      <c r="C135" s="198" t="s">
        <v>288</v>
      </c>
      <c r="D135" s="198" t="s">
        <v>289</v>
      </c>
      <c r="E135" s="139">
        <v>14</v>
      </c>
      <c r="F135" s="139">
        <v>17.5</v>
      </c>
      <c r="G135" s="139">
        <f t="shared" si="0"/>
        <v>245</v>
      </c>
      <c r="H135" s="139"/>
      <c r="I135" s="139"/>
      <c r="J135" s="139"/>
      <c r="K135" s="139"/>
    </row>
    <row r="136" spans="1:11" ht="15.75" customHeight="1" x14ac:dyDescent="0.25">
      <c r="A136" s="138">
        <v>77</v>
      </c>
      <c r="B136" s="197" t="s">
        <v>290</v>
      </c>
      <c r="C136" s="197" t="s">
        <v>73</v>
      </c>
      <c r="D136" s="197" t="s">
        <v>291</v>
      </c>
      <c r="E136" s="139">
        <v>5</v>
      </c>
      <c r="F136" s="139">
        <v>17.5</v>
      </c>
      <c r="G136" s="139">
        <f t="shared" si="0"/>
        <v>87.5</v>
      </c>
      <c r="H136" s="139"/>
      <c r="I136" s="139"/>
      <c r="J136" s="139"/>
      <c r="K136" s="139"/>
    </row>
    <row r="137" spans="1:11" ht="15.75" customHeight="1" x14ac:dyDescent="0.25">
      <c r="A137" s="138">
        <v>78</v>
      </c>
      <c r="B137" s="138" t="s">
        <v>292</v>
      </c>
      <c r="C137" s="138" t="s">
        <v>293</v>
      </c>
      <c r="D137" s="138"/>
      <c r="E137" s="139"/>
      <c r="F137" s="139">
        <v>17.5</v>
      </c>
      <c r="G137" s="139">
        <f t="shared" si="0"/>
        <v>0</v>
      </c>
      <c r="H137" s="139"/>
      <c r="I137" s="139"/>
      <c r="J137" s="139"/>
      <c r="K137" s="139"/>
    </row>
    <row r="138" spans="1:11" ht="15.75" customHeight="1" x14ac:dyDescent="0.25">
      <c r="A138" s="138">
        <v>79</v>
      </c>
      <c r="B138" s="138" t="s">
        <v>294</v>
      </c>
      <c r="C138" s="138" t="s">
        <v>295</v>
      </c>
      <c r="D138" s="138"/>
      <c r="E138" s="139"/>
      <c r="F138" s="139">
        <v>17.5</v>
      </c>
      <c r="G138" s="139">
        <f t="shared" si="0"/>
        <v>0</v>
      </c>
      <c r="H138" s="139"/>
      <c r="I138" s="139"/>
      <c r="J138" s="139"/>
      <c r="K138" s="139"/>
    </row>
    <row r="139" spans="1:11" ht="15.75" customHeight="1" x14ac:dyDescent="0.25">
      <c r="A139" s="138">
        <v>80</v>
      </c>
      <c r="B139" s="206" t="s">
        <v>296</v>
      </c>
      <c r="C139" s="206" t="s">
        <v>297</v>
      </c>
      <c r="D139" s="206" t="s">
        <v>126</v>
      </c>
      <c r="E139" s="139">
        <v>16</v>
      </c>
      <c r="F139" s="139">
        <v>17.5</v>
      </c>
      <c r="G139" s="139">
        <f t="shared" si="0"/>
        <v>280</v>
      </c>
      <c r="H139" s="139"/>
      <c r="I139" s="139"/>
      <c r="J139" s="139"/>
      <c r="K139" s="139"/>
    </row>
    <row r="140" spans="1:11" ht="15.75" customHeight="1" x14ac:dyDescent="0.25">
      <c r="A140" s="138"/>
      <c r="B140" s="198" t="s">
        <v>296</v>
      </c>
      <c r="C140" s="198" t="s">
        <v>297</v>
      </c>
      <c r="D140" s="198" t="s">
        <v>298</v>
      </c>
      <c r="E140" s="139">
        <v>9</v>
      </c>
      <c r="F140" s="139">
        <v>17.5</v>
      </c>
      <c r="G140" s="139">
        <f t="shared" si="0"/>
        <v>157.5</v>
      </c>
      <c r="H140" s="139"/>
      <c r="I140" s="139"/>
      <c r="J140" s="139"/>
      <c r="K140" s="139"/>
    </row>
    <row r="141" spans="1:11" ht="15.75" customHeight="1" x14ac:dyDescent="0.25">
      <c r="A141" s="138"/>
      <c r="B141" s="197" t="s">
        <v>296</v>
      </c>
      <c r="C141" s="197" t="s">
        <v>297</v>
      </c>
      <c r="D141" s="197" t="s">
        <v>299</v>
      </c>
      <c r="E141" s="139">
        <v>5</v>
      </c>
      <c r="F141" s="139">
        <v>17.5</v>
      </c>
      <c r="G141" s="139">
        <f t="shared" si="0"/>
        <v>87.5</v>
      </c>
      <c r="H141" s="139"/>
      <c r="I141" s="139"/>
      <c r="J141" s="139"/>
      <c r="K141" s="139"/>
    </row>
    <row r="142" spans="1:11" ht="15.75" customHeight="1" x14ac:dyDescent="0.25">
      <c r="A142" s="138">
        <v>81</v>
      </c>
      <c r="B142" s="206" t="s">
        <v>300</v>
      </c>
      <c r="C142" s="206" t="s">
        <v>301</v>
      </c>
      <c r="D142" s="206" t="s">
        <v>302</v>
      </c>
      <c r="E142" s="139">
        <v>8</v>
      </c>
      <c r="F142" s="139">
        <v>17.5</v>
      </c>
      <c r="G142" s="139">
        <f t="shared" si="0"/>
        <v>140</v>
      </c>
      <c r="H142" s="139"/>
      <c r="I142" s="139"/>
      <c r="J142" s="139"/>
      <c r="K142" s="139"/>
    </row>
    <row r="143" spans="1:11" ht="15.75" customHeight="1" x14ac:dyDescent="0.25">
      <c r="A143" s="138"/>
      <c r="B143" s="206" t="s">
        <v>300</v>
      </c>
      <c r="C143" s="206" t="s">
        <v>301</v>
      </c>
      <c r="D143" s="206" t="s">
        <v>303</v>
      </c>
      <c r="E143" s="139">
        <v>5</v>
      </c>
      <c r="F143" s="139">
        <v>17.5</v>
      </c>
      <c r="G143" s="139">
        <f t="shared" si="0"/>
        <v>87.5</v>
      </c>
      <c r="H143" s="139"/>
      <c r="I143" s="139"/>
      <c r="J143" s="139"/>
      <c r="K143" s="139"/>
    </row>
    <row r="144" spans="1:11" ht="15.75" customHeight="1" x14ac:dyDescent="0.25">
      <c r="A144" s="138">
        <v>82</v>
      </c>
      <c r="B144" s="208" t="s">
        <v>304</v>
      </c>
      <c r="C144" s="208" t="s">
        <v>305</v>
      </c>
      <c r="D144" s="208" t="s">
        <v>306</v>
      </c>
      <c r="E144" s="139">
        <v>12</v>
      </c>
      <c r="F144" s="139">
        <v>17.5</v>
      </c>
      <c r="G144" s="139">
        <f t="shared" si="0"/>
        <v>210</v>
      </c>
      <c r="H144" s="139"/>
      <c r="I144" s="139"/>
      <c r="J144" s="139"/>
      <c r="K144" s="139"/>
    </row>
    <row r="145" spans="1:11" ht="15.75" customHeight="1" x14ac:dyDescent="0.25">
      <c r="A145" s="138"/>
      <c r="B145" s="206" t="s">
        <v>304</v>
      </c>
      <c r="C145" s="206" t="s">
        <v>305</v>
      </c>
      <c r="D145" s="206" t="s">
        <v>307</v>
      </c>
      <c r="E145" s="139">
        <v>25</v>
      </c>
      <c r="F145" s="139">
        <v>17.5</v>
      </c>
      <c r="G145" s="139">
        <f t="shared" si="0"/>
        <v>437.5</v>
      </c>
      <c r="H145" s="139"/>
      <c r="I145" s="139"/>
      <c r="J145" s="139"/>
      <c r="K145" s="139"/>
    </row>
    <row r="146" spans="1:11" ht="15.75" customHeight="1" x14ac:dyDescent="0.25">
      <c r="A146" s="138"/>
      <c r="B146" s="198" t="s">
        <v>304</v>
      </c>
      <c r="C146" s="198" t="s">
        <v>305</v>
      </c>
      <c r="D146" s="198" t="s">
        <v>308</v>
      </c>
      <c r="E146" s="139">
        <v>9</v>
      </c>
      <c r="F146" s="139">
        <v>17.5</v>
      </c>
      <c r="G146" s="139">
        <f t="shared" si="0"/>
        <v>157.5</v>
      </c>
      <c r="H146" s="139"/>
      <c r="I146" s="139"/>
      <c r="J146" s="139"/>
      <c r="K146" s="139"/>
    </row>
    <row r="147" spans="1:11" ht="15.75" customHeight="1" x14ac:dyDescent="0.25">
      <c r="A147" s="138"/>
      <c r="B147" s="197" t="s">
        <v>304</v>
      </c>
      <c r="C147" s="197" t="s">
        <v>305</v>
      </c>
      <c r="D147" s="197" t="s">
        <v>309</v>
      </c>
      <c r="E147" s="139">
        <v>5</v>
      </c>
      <c r="F147" s="139">
        <v>17.5</v>
      </c>
      <c r="G147" s="139">
        <f t="shared" si="0"/>
        <v>87.5</v>
      </c>
      <c r="H147" s="139"/>
      <c r="I147" s="139"/>
      <c r="J147" s="139"/>
      <c r="K147" s="139"/>
    </row>
    <row r="148" spans="1:11" ht="15.75" customHeight="1" x14ac:dyDescent="0.25">
      <c r="A148" s="138">
        <v>83</v>
      </c>
      <c r="B148" s="138" t="s">
        <v>310</v>
      </c>
      <c r="C148" s="138" t="s">
        <v>311</v>
      </c>
      <c r="D148" s="138"/>
      <c r="E148" s="139"/>
      <c r="F148" s="139">
        <v>17.5</v>
      </c>
      <c r="G148" s="139">
        <f t="shared" si="0"/>
        <v>0</v>
      </c>
      <c r="H148" s="139"/>
      <c r="I148" s="139"/>
      <c r="J148" s="139"/>
      <c r="K148" s="139"/>
    </row>
    <row r="149" spans="1:11" ht="15.75" customHeight="1" x14ac:dyDescent="0.25">
      <c r="A149" s="138">
        <v>84</v>
      </c>
      <c r="B149" s="138" t="s">
        <v>312</v>
      </c>
      <c r="C149" s="138" t="s">
        <v>313</v>
      </c>
      <c r="D149" s="138"/>
      <c r="E149" s="139"/>
      <c r="F149" s="139">
        <v>17.5</v>
      </c>
      <c r="G149" s="139">
        <f t="shared" si="0"/>
        <v>0</v>
      </c>
      <c r="H149" s="139"/>
      <c r="I149" s="139"/>
      <c r="J149" s="139"/>
      <c r="K149" s="139"/>
    </row>
    <row r="150" spans="1:11" ht="15.75" customHeight="1" x14ac:dyDescent="0.25">
      <c r="A150" s="138">
        <v>85</v>
      </c>
      <c r="B150" s="198" t="s">
        <v>314</v>
      </c>
      <c r="C150" s="198" t="s">
        <v>315</v>
      </c>
      <c r="D150" s="198" t="s">
        <v>316</v>
      </c>
      <c r="E150" s="139">
        <v>14</v>
      </c>
      <c r="F150" s="139">
        <v>17.5</v>
      </c>
      <c r="G150" s="139">
        <f t="shared" si="0"/>
        <v>245</v>
      </c>
      <c r="H150" s="139"/>
      <c r="I150" s="139"/>
      <c r="J150" s="139"/>
      <c r="K150" s="139"/>
    </row>
    <row r="151" spans="1:11" ht="15.75" customHeight="1" x14ac:dyDescent="0.25">
      <c r="A151" s="138"/>
      <c r="B151" s="138" t="s">
        <v>314</v>
      </c>
      <c r="C151" s="138" t="s">
        <v>315</v>
      </c>
      <c r="D151" s="138" t="s">
        <v>317</v>
      </c>
      <c r="E151" s="139"/>
      <c r="F151" s="139">
        <v>17.5</v>
      </c>
      <c r="G151" s="139">
        <f t="shared" si="0"/>
        <v>0</v>
      </c>
      <c r="H151" s="139" t="s">
        <v>79</v>
      </c>
      <c r="I151" s="139"/>
      <c r="J151" s="139"/>
      <c r="K151" s="139"/>
    </row>
    <row r="152" spans="1:11" ht="15.75" customHeight="1" x14ac:dyDescent="0.25">
      <c r="A152" s="138">
        <v>86</v>
      </c>
      <c r="B152" s="197" t="s">
        <v>318</v>
      </c>
      <c r="C152" s="197" t="s">
        <v>315</v>
      </c>
      <c r="D152" s="197" t="s">
        <v>319</v>
      </c>
      <c r="E152" s="139">
        <v>5</v>
      </c>
      <c r="F152" s="139">
        <v>17.5</v>
      </c>
      <c r="G152" s="139">
        <f t="shared" si="0"/>
        <v>87.5</v>
      </c>
      <c r="H152" s="139"/>
      <c r="I152" s="139"/>
      <c r="J152" s="139"/>
      <c r="K152" s="139"/>
    </row>
    <row r="153" spans="1:11" ht="15.75" customHeight="1" x14ac:dyDescent="0.25">
      <c r="A153" s="138"/>
      <c r="B153" s="197" t="s">
        <v>318</v>
      </c>
      <c r="C153" s="197" t="s">
        <v>315</v>
      </c>
      <c r="D153" s="197" t="s">
        <v>320</v>
      </c>
      <c r="E153" s="139">
        <v>5</v>
      </c>
      <c r="F153" s="139">
        <v>17.5</v>
      </c>
      <c r="G153" s="139">
        <f t="shared" si="0"/>
        <v>87.5</v>
      </c>
      <c r="H153" s="139"/>
      <c r="I153" s="139"/>
      <c r="J153" s="139"/>
      <c r="K153" s="139"/>
    </row>
    <row r="154" spans="1:11" ht="15.75" customHeight="1" x14ac:dyDescent="0.25">
      <c r="A154" s="138"/>
      <c r="B154" s="201" t="s">
        <v>318</v>
      </c>
      <c r="C154" s="201" t="s">
        <v>315</v>
      </c>
      <c r="D154" s="201" t="s">
        <v>99</v>
      </c>
      <c r="E154" s="139">
        <v>5</v>
      </c>
      <c r="F154" s="139">
        <v>17.5</v>
      </c>
      <c r="G154" s="139">
        <f t="shared" si="0"/>
        <v>87.5</v>
      </c>
      <c r="H154" s="139"/>
      <c r="I154" s="139"/>
      <c r="J154" s="139"/>
      <c r="K154" s="139"/>
    </row>
    <row r="155" spans="1:11" ht="15.75" customHeight="1" x14ac:dyDescent="0.25">
      <c r="A155" s="138">
        <v>87</v>
      </c>
      <c r="B155" s="198" t="s">
        <v>321</v>
      </c>
      <c r="C155" s="198" t="s">
        <v>182</v>
      </c>
      <c r="D155" s="198" t="s">
        <v>322</v>
      </c>
      <c r="E155" s="139">
        <v>9</v>
      </c>
      <c r="F155" s="139">
        <v>17.5</v>
      </c>
      <c r="G155" s="139">
        <f t="shared" si="0"/>
        <v>157.5</v>
      </c>
      <c r="H155" s="139"/>
      <c r="I155" s="139"/>
      <c r="J155" s="139"/>
      <c r="K155" s="139"/>
    </row>
    <row r="156" spans="1:11" ht="15.75" customHeight="1" x14ac:dyDescent="0.25">
      <c r="A156" s="138"/>
      <c r="B156" s="197" t="s">
        <v>321</v>
      </c>
      <c r="C156" s="197" t="s">
        <v>182</v>
      </c>
      <c r="D156" s="197" t="s">
        <v>323</v>
      </c>
      <c r="E156" s="139">
        <v>5</v>
      </c>
      <c r="F156" s="139">
        <v>17.5</v>
      </c>
      <c r="G156" s="139">
        <f t="shared" si="0"/>
        <v>87.5</v>
      </c>
      <c r="H156" s="139"/>
      <c r="I156" s="139"/>
      <c r="J156" s="139"/>
      <c r="K156" s="139"/>
    </row>
    <row r="157" spans="1:11" ht="15.75" customHeight="1" x14ac:dyDescent="0.25">
      <c r="A157" s="138">
        <v>88</v>
      </c>
      <c r="B157" s="198" t="s">
        <v>324</v>
      </c>
      <c r="C157" s="198" t="s">
        <v>325</v>
      </c>
      <c r="D157" s="198" t="s">
        <v>326</v>
      </c>
      <c r="E157" s="139">
        <v>19</v>
      </c>
      <c r="F157" s="139">
        <v>17.5</v>
      </c>
      <c r="G157" s="139">
        <f t="shared" si="0"/>
        <v>332.5</v>
      </c>
      <c r="H157" s="139"/>
      <c r="I157" s="139"/>
      <c r="J157" s="139"/>
      <c r="K157" s="139"/>
    </row>
    <row r="158" spans="1:11" ht="15.75" customHeight="1" x14ac:dyDescent="0.25">
      <c r="A158" s="138">
        <v>89</v>
      </c>
      <c r="B158" s="138" t="s">
        <v>327</v>
      </c>
      <c r="C158" s="138" t="s">
        <v>328</v>
      </c>
      <c r="D158" s="138"/>
      <c r="E158" s="139"/>
      <c r="F158" s="139">
        <v>17.5</v>
      </c>
      <c r="G158" s="139">
        <f t="shared" si="0"/>
        <v>0</v>
      </c>
      <c r="H158" s="139"/>
      <c r="I158" s="139"/>
      <c r="J158" s="139"/>
      <c r="K158" s="139"/>
    </row>
    <row r="159" spans="1:11" ht="15.75" customHeight="1" x14ac:dyDescent="0.25">
      <c r="A159" s="138">
        <v>90</v>
      </c>
      <c r="B159" s="198" t="s">
        <v>329</v>
      </c>
      <c r="C159" s="198" t="s">
        <v>330</v>
      </c>
      <c r="D159" s="198" t="s">
        <v>331</v>
      </c>
      <c r="E159" s="139">
        <v>9</v>
      </c>
      <c r="F159" s="139">
        <v>17.5</v>
      </c>
      <c r="G159" s="139">
        <f t="shared" si="0"/>
        <v>157.5</v>
      </c>
      <c r="H159" s="139"/>
      <c r="I159" s="139"/>
      <c r="J159" s="139"/>
      <c r="K159" s="139"/>
    </row>
    <row r="160" spans="1:11" ht="15.75" customHeight="1" x14ac:dyDescent="0.25">
      <c r="A160" s="138"/>
      <c r="B160" s="138" t="s">
        <v>329</v>
      </c>
      <c r="C160" s="138" t="s">
        <v>330</v>
      </c>
      <c r="D160" s="138"/>
      <c r="E160" s="139"/>
      <c r="F160" s="139">
        <v>17.5</v>
      </c>
      <c r="G160" s="139">
        <f t="shared" si="0"/>
        <v>0</v>
      </c>
      <c r="H160" s="139"/>
      <c r="I160" s="139"/>
      <c r="J160" s="139"/>
      <c r="K160" s="139"/>
    </row>
    <row r="161" spans="1:11" ht="15.75" customHeight="1" x14ac:dyDescent="0.25">
      <c r="A161" s="138">
        <v>91</v>
      </c>
      <c r="B161" s="201" t="s">
        <v>332</v>
      </c>
      <c r="C161" s="201" t="s">
        <v>301</v>
      </c>
      <c r="D161" s="201" t="s">
        <v>136</v>
      </c>
      <c r="E161" s="139">
        <v>10</v>
      </c>
      <c r="F161" s="139">
        <v>17.5</v>
      </c>
      <c r="G161" s="139">
        <f t="shared" si="0"/>
        <v>175</v>
      </c>
      <c r="H161" s="139"/>
      <c r="I161" s="139"/>
      <c r="J161" s="139"/>
      <c r="K161" s="139"/>
    </row>
    <row r="162" spans="1:11" ht="15.75" customHeight="1" x14ac:dyDescent="0.25">
      <c r="A162" s="138"/>
      <c r="B162" s="201" t="s">
        <v>332</v>
      </c>
      <c r="C162" s="201" t="s">
        <v>301</v>
      </c>
      <c r="D162" s="201" t="s">
        <v>333</v>
      </c>
      <c r="E162" s="139">
        <v>10</v>
      </c>
      <c r="F162" s="139">
        <v>17.5</v>
      </c>
      <c r="G162" s="139">
        <f t="shared" si="0"/>
        <v>175</v>
      </c>
      <c r="H162" s="139"/>
      <c r="I162" s="139"/>
      <c r="J162" s="139"/>
      <c r="K162" s="139"/>
    </row>
    <row r="163" spans="1:11" ht="15.75" customHeight="1" x14ac:dyDescent="0.25">
      <c r="A163" s="138">
        <v>92</v>
      </c>
      <c r="B163" s="138" t="s">
        <v>334</v>
      </c>
      <c r="C163" s="138" t="s">
        <v>335</v>
      </c>
      <c r="D163" s="138"/>
      <c r="E163" s="139"/>
      <c r="F163" s="139">
        <v>17.5</v>
      </c>
      <c r="G163" s="139">
        <f t="shared" si="0"/>
        <v>0</v>
      </c>
      <c r="H163" s="139"/>
      <c r="I163" s="139"/>
      <c r="J163" s="139"/>
      <c r="K163" s="139"/>
    </row>
    <row r="164" spans="1:11" ht="15.75" customHeight="1" x14ac:dyDescent="0.25">
      <c r="A164" s="138"/>
      <c r="B164" s="197" t="s">
        <v>334</v>
      </c>
      <c r="C164" s="197" t="s">
        <v>335</v>
      </c>
      <c r="D164" s="197" t="s">
        <v>336</v>
      </c>
      <c r="E164" s="139">
        <v>5</v>
      </c>
      <c r="F164" s="139">
        <v>17.5</v>
      </c>
      <c r="G164" s="139">
        <f t="shared" si="0"/>
        <v>87.5</v>
      </c>
      <c r="H164" s="139"/>
      <c r="I164" s="139"/>
      <c r="J164" s="139"/>
      <c r="K164" s="139"/>
    </row>
    <row r="165" spans="1:11" ht="15.75" customHeight="1" x14ac:dyDescent="0.25">
      <c r="A165" s="138">
        <v>93</v>
      </c>
      <c r="B165" s="206" t="s">
        <v>337</v>
      </c>
      <c r="C165" s="206" t="s">
        <v>68</v>
      </c>
      <c r="D165" s="206" t="s">
        <v>338</v>
      </c>
      <c r="E165" s="139">
        <v>15</v>
      </c>
      <c r="F165" s="139">
        <v>17.5</v>
      </c>
      <c r="G165" s="139">
        <f t="shared" si="0"/>
        <v>262.5</v>
      </c>
      <c r="H165" s="139"/>
      <c r="I165" s="139"/>
      <c r="J165" s="139"/>
      <c r="K165" s="139"/>
    </row>
    <row r="166" spans="1:11" ht="15.75" customHeight="1" x14ac:dyDescent="0.25">
      <c r="A166" s="138"/>
      <c r="B166" s="201" t="s">
        <v>337</v>
      </c>
      <c r="C166" s="201" t="s">
        <v>68</v>
      </c>
      <c r="D166" s="201" t="s">
        <v>136</v>
      </c>
      <c r="E166" s="139">
        <v>10</v>
      </c>
      <c r="F166" s="139">
        <v>17.5</v>
      </c>
      <c r="G166" s="139">
        <f t="shared" si="0"/>
        <v>175</v>
      </c>
      <c r="H166" s="139"/>
      <c r="I166" s="139"/>
      <c r="J166" s="139"/>
      <c r="K166" s="139"/>
    </row>
    <row r="167" spans="1:11" ht="15.75" customHeight="1" x14ac:dyDescent="0.25">
      <c r="A167" s="138"/>
      <c r="B167" s="204" t="s">
        <v>337</v>
      </c>
      <c r="C167" s="204" t="s">
        <v>68</v>
      </c>
      <c r="D167" s="204" t="s">
        <v>104</v>
      </c>
      <c r="E167" s="139"/>
      <c r="F167" s="139">
        <v>17.5</v>
      </c>
      <c r="G167" s="139">
        <f t="shared" si="0"/>
        <v>0</v>
      </c>
      <c r="H167" s="139" t="s">
        <v>339</v>
      </c>
      <c r="I167" s="139"/>
      <c r="J167" s="139"/>
      <c r="K167" s="139"/>
    </row>
    <row r="168" spans="1:11" ht="15.75" customHeight="1" x14ac:dyDescent="0.25">
      <c r="A168" s="138"/>
      <c r="B168" s="211" t="s">
        <v>337</v>
      </c>
      <c r="C168" s="211" t="s">
        <v>68</v>
      </c>
      <c r="D168" s="211" t="s">
        <v>196</v>
      </c>
      <c r="E168" s="139">
        <v>10</v>
      </c>
      <c r="F168" s="139">
        <v>17.5</v>
      </c>
      <c r="G168" s="139">
        <f t="shared" si="0"/>
        <v>175</v>
      </c>
      <c r="H168" s="139"/>
      <c r="I168" s="139" t="s">
        <v>340</v>
      </c>
      <c r="J168" s="139"/>
      <c r="K168" s="139"/>
    </row>
    <row r="169" spans="1:11" ht="15.75" customHeight="1" x14ac:dyDescent="0.25">
      <c r="A169" s="138">
        <v>94</v>
      </c>
      <c r="B169" s="198" t="s">
        <v>337</v>
      </c>
      <c r="C169" s="198" t="s">
        <v>341</v>
      </c>
      <c r="D169" s="198" t="s">
        <v>342</v>
      </c>
      <c r="E169" s="139">
        <v>14</v>
      </c>
      <c r="F169" s="139">
        <v>17.5</v>
      </c>
      <c r="G169" s="139">
        <f t="shared" si="0"/>
        <v>245</v>
      </c>
      <c r="H169" s="139"/>
      <c r="I169" s="139"/>
      <c r="J169" s="139"/>
      <c r="K169" s="139"/>
    </row>
    <row r="170" spans="1:11" ht="15.75" customHeight="1" x14ac:dyDescent="0.25">
      <c r="A170" s="138">
        <v>95</v>
      </c>
      <c r="B170" s="138" t="s">
        <v>343</v>
      </c>
      <c r="C170" s="138" t="s">
        <v>344</v>
      </c>
      <c r="D170" s="138"/>
      <c r="E170" s="139"/>
      <c r="F170" s="139">
        <v>17.5</v>
      </c>
      <c r="G170" s="139">
        <f t="shared" si="0"/>
        <v>0</v>
      </c>
      <c r="H170" s="139"/>
      <c r="I170" s="139"/>
      <c r="J170" s="139"/>
      <c r="K170" s="139"/>
    </row>
    <row r="171" spans="1:11" ht="15.75" customHeight="1" x14ac:dyDescent="0.25">
      <c r="A171" s="138">
        <v>96</v>
      </c>
      <c r="B171" s="138" t="s">
        <v>345</v>
      </c>
      <c r="C171" s="138" t="s">
        <v>346</v>
      </c>
      <c r="D171" s="138"/>
      <c r="E171" s="139"/>
      <c r="F171" s="139">
        <v>17.5</v>
      </c>
      <c r="G171" s="139">
        <f t="shared" si="0"/>
        <v>0</v>
      </c>
      <c r="H171" s="139"/>
      <c r="I171" s="139"/>
      <c r="J171" s="139"/>
      <c r="K171" s="139"/>
    </row>
    <row r="172" spans="1:11" ht="15.75" customHeight="1" x14ac:dyDescent="0.25">
      <c r="A172" s="138">
        <v>97</v>
      </c>
      <c r="B172" s="138" t="s">
        <v>347</v>
      </c>
      <c r="C172" s="138" t="s">
        <v>182</v>
      </c>
      <c r="D172" s="138"/>
      <c r="E172" s="139"/>
      <c r="F172" s="139">
        <v>17.5</v>
      </c>
      <c r="G172" s="139">
        <f t="shared" si="0"/>
        <v>0</v>
      </c>
      <c r="H172" s="139"/>
      <c r="I172" s="139"/>
      <c r="J172" s="139"/>
      <c r="K172" s="139"/>
    </row>
    <row r="173" spans="1:11" ht="15.75" customHeight="1" x14ac:dyDescent="0.25">
      <c r="A173" s="138"/>
      <c r="B173" s="197" t="s">
        <v>347</v>
      </c>
      <c r="C173" s="197" t="s">
        <v>182</v>
      </c>
      <c r="D173" s="197" t="s">
        <v>348</v>
      </c>
      <c r="E173" s="139">
        <v>5</v>
      </c>
      <c r="F173" s="139">
        <v>17.5</v>
      </c>
      <c r="G173" s="139">
        <f t="shared" si="0"/>
        <v>87.5</v>
      </c>
      <c r="H173" s="139"/>
      <c r="I173" s="139"/>
      <c r="J173" s="139"/>
      <c r="K173" s="139"/>
    </row>
    <row r="174" spans="1:11" ht="15.75" customHeight="1" x14ac:dyDescent="0.25">
      <c r="A174" s="138">
        <v>98</v>
      </c>
      <c r="B174" s="138" t="s">
        <v>349</v>
      </c>
      <c r="C174" s="138" t="s">
        <v>223</v>
      </c>
      <c r="D174" s="138"/>
      <c r="E174" s="139"/>
      <c r="F174" s="139">
        <v>17.5</v>
      </c>
      <c r="G174" s="139">
        <f t="shared" si="0"/>
        <v>0</v>
      </c>
      <c r="H174" s="139"/>
      <c r="I174" s="139"/>
      <c r="J174" s="139"/>
      <c r="K174" s="139"/>
    </row>
    <row r="175" spans="1:11" ht="15.75" customHeight="1" x14ac:dyDescent="0.25">
      <c r="A175" s="138">
        <v>99</v>
      </c>
      <c r="B175" s="198" t="s">
        <v>350</v>
      </c>
      <c r="C175" s="198" t="s">
        <v>351</v>
      </c>
      <c r="D175" s="198" t="s">
        <v>352</v>
      </c>
      <c r="E175" s="139">
        <v>9</v>
      </c>
      <c r="F175" s="139">
        <v>17.5</v>
      </c>
      <c r="G175" s="139">
        <f t="shared" si="0"/>
        <v>157.5</v>
      </c>
      <c r="H175" s="139"/>
      <c r="I175" s="139"/>
      <c r="J175" s="139"/>
      <c r="K175" s="139"/>
    </row>
    <row r="176" spans="1:11" ht="15.75" customHeight="1" x14ac:dyDescent="0.25">
      <c r="A176" s="138"/>
      <c r="B176" s="197" t="s">
        <v>350</v>
      </c>
      <c r="C176" s="197" t="s">
        <v>351</v>
      </c>
      <c r="D176" s="197" t="s">
        <v>353</v>
      </c>
      <c r="E176" s="139">
        <v>5</v>
      </c>
      <c r="F176" s="139">
        <v>17.5</v>
      </c>
      <c r="G176" s="139">
        <f t="shared" si="0"/>
        <v>87.5</v>
      </c>
      <c r="H176" s="139"/>
      <c r="I176" s="139"/>
      <c r="J176" s="139"/>
      <c r="K176" s="139"/>
    </row>
    <row r="177" spans="1:11" ht="15.75" customHeight="1" x14ac:dyDescent="0.25">
      <c r="A177" s="138">
        <v>100</v>
      </c>
      <c r="B177" s="198" t="s">
        <v>354</v>
      </c>
      <c r="C177" s="198" t="s">
        <v>355</v>
      </c>
      <c r="D177" s="198" t="s">
        <v>356</v>
      </c>
      <c r="E177" s="139">
        <v>14</v>
      </c>
      <c r="F177" s="139">
        <v>17.5</v>
      </c>
      <c r="G177" s="139">
        <f t="shared" si="0"/>
        <v>245</v>
      </c>
      <c r="H177" s="139"/>
      <c r="I177" s="139"/>
      <c r="J177" s="139"/>
      <c r="K177" s="139"/>
    </row>
    <row r="178" spans="1:11" ht="15.75" customHeight="1" x14ac:dyDescent="0.25">
      <c r="A178" s="138">
        <v>101</v>
      </c>
      <c r="B178" s="198" t="s">
        <v>357</v>
      </c>
      <c r="C178" s="198" t="s">
        <v>358</v>
      </c>
      <c r="D178" s="198" t="s">
        <v>359</v>
      </c>
      <c r="E178" s="139">
        <v>14</v>
      </c>
      <c r="F178" s="139">
        <v>17.5</v>
      </c>
      <c r="G178" s="139">
        <f t="shared" si="0"/>
        <v>245</v>
      </c>
      <c r="H178" s="139"/>
      <c r="I178" s="139"/>
      <c r="J178" s="139"/>
      <c r="K178" s="139"/>
    </row>
    <row r="179" spans="1:11" ht="15.75" customHeight="1" x14ac:dyDescent="0.25">
      <c r="A179" s="138"/>
      <c r="B179" s="197" t="s">
        <v>357</v>
      </c>
      <c r="C179" s="197" t="s">
        <v>358</v>
      </c>
      <c r="D179" s="197" t="s">
        <v>360</v>
      </c>
      <c r="E179" s="139">
        <v>5</v>
      </c>
      <c r="F179" s="139">
        <v>17.5</v>
      </c>
      <c r="G179" s="139">
        <f t="shared" si="0"/>
        <v>87.5</v>
      </c>
      <c r="H179" s="139"/>
      <c r="I179" s="139"/>
      <c r="J179" s="139"/>
      <c r="K179" s="139"/>
    </row>
    <row r="180" spans="1:11" ht="15.75" customHeight="1" x14ac:dyDescent="0.25">
      <c r="A180" s="138">
        <v>102</v>
      </c>
      <c r="B180" s="138" t="s">
        <v>361</v>
      </c>
      <c r="C180" s="138" t="s">
        <v>362</v>
      </c>
      <c r="D180" s="138"/>
      <c r="E180" s="139"/>
      <c r="F180" s="139">
        <v>17.5</v>
      </c>
      <c r="G180" s="139">
        <f t="shared" si="0"/>
        <v>0</v>
      </c>
      <c r="H180" s="139"/>
      <c r="I180" s="139"/>
      <c r="J180" s="139"/>
      <c r="K180" s="139"/>
    </row>
    <row r="181" spans="1:11" ht="15.75" customHeight="1" x14ac:dyDescent="0.25">
      <c r="A181" s="138">
        <v>103</v>
      </c>
      <c r="B181" s="200" t="s">
        <v>363</v>
      </c>
      <c r="C181" s="200" t="s">
        <v>364</v>
      </c>
      <c r="D181" s="200" t="s">
        <v>97</v>
      </c>
      <c r="E181" s="139">
        <v>70</v>
      </c>
      <c r="F181" s="139">
        <v>17.5</v>
      </c>
      <c r="G181" s="139">
        <f t="shared" si="0"/>
        <v>1225</v>
      </c>
      <c r="H181" s="139"/>
      <c r="I181" s="139" t="s">
        <v>365</v>
      </c>
      <c r="J181" s="139"/>
      <c r="K181" s="139"/>
    </row>
    <row r="182" spans="1:11" ht="15.75" customHeight="1" x14ac:dyDescent="0.25">
      <c r="A182" s="138"/>
      <c r="B182" s="199" t="s">
        <v>363</v>
      </c>
      <c r="C182" s="199" t="s">
        <v>364</v>
      </c>
      <c r="D182" s="199" t="s">
        <v>77</v>
      </c>
      <c r="E182" s="139">
        <v>10</v>
      </c>
      <c r="F182" s="139">
        <v>17.5</v>
      </c>
      <c r="G182" s="139">
        <f t="shared" si="0"/>
        <v>175</v>
      </c>
      <c r="H182" s="139"/>
      <c r="I182" s="139"/>
      <c r="J182" s="139"/>
      <c r="K182" s="139"/>
    </row>
    <row r="183" spans="1:11" ht="15.75" customHeight="1" x14ac:dyDescent="0.25">
      <c r="A183" s="138"/>
      <c r="B183" s="205" t="s">
        <v>363</v>
      </c>
      <c r="C183" s="205" t="s">
        <v>364</v>
      </c>
      <c r="D183" s="205" t="s">
        <v>107</v>
      </c>
      <c r="E183" s="139">
        <v>5</v>
      </c>
      <c r="F183" s="139">
        <v>17.5</v>
      </c>
      <c r="G183" s="139">
        <f t="shared" si="0"/>
        <v>87.5</v>
      </c>
      <c r="H183" s="139"/>
      <c r="I183" s="139"/>
      <c r="J183" s="139"/>
      <c r="K183" s="139"/>
    </row>
    <row r="184" spans="1:11" ht="15.75" customHeight="1" x14ac:dyDescent="0.25">
      <c r="A184" s="138">
        <v>105</v>
      </c>
      <c r="B184" s="211" t="s">
        <v>366</v>
      </c>
      <c r="C184" s="211" t="s">
        <v>73</v>
      </c>
      <c r="D184" s="211" t="s">
        <v>196</v>
      </c>
      <c r="E184" s="139">
        <v>10</v>
      </c>
      <c r="F184" s="139">
        <v>17.5</v>
      </c>
      <c r="G184" s="139">
        <f t="shared" si="0"/>
        <v>175</v>
      </c>
      <c r="H184" s="139"/>
      <c r="I184" s="139" t="s">
        <v>367</v>
      </c>
      <c r="J184" s="139"/>
      <c r="K184" s="139"/>
    </row>
    <row r="185" spans="1:11" ht="15.75" customHeight="1" x14ac:dyDescent="0.25">
      <c r="A185" s="138">
        <v>106</v>
      </c>
      <c r="B185" s="198" t="s">
        <v>368</v>
      </c>
      <c r="C185" s="198" t="s">
        <v>369</v>
      </c>
      <c r="D185" s="198" t="s">
        <v>370</v>
      </c>
      <c r="E185" s="139">
        <v>9</v>
      </c>
      <c r="F185" s="139">
        <v>17.5</v>
      </c>
      <c r="G185" s="139">
        <f t="shared" si="0"/>
        <v>157.5</v>
      </c>
      <c r="H185" s="139"/>
      <c r="I185" s="139"/>
      <c r="J185" s="139"/>
      <c r="K185" s="139"/>
    </row>
    <row r="186" spans="1:11" ht="15.75" customHeight="1" x14ac:dyDescent="0.25">
      <c r="A186" s="138"/>
      <c r="B186" s="197" t="s">
        <v>368</v>
      </c>
      <c r="C186" s="197" t="s">
        <v>369</v>
      </c>
      <c r="D186" s="197" t="s">
        <v>371</v>
      </c>
      <c r="E186" s="139">
        <v>5</v>
      </c>
      <c r="F186" s="139">
        <v>17.5</v>
      </c>
      <c r="G186" s="139">
        <f t="shared" si="0"/>
        <v>87.5</v>
      </c>
      <c r="H186" s="139"/>
      <c r="I186" s="139"/>
      <c r="J186" s="139"/>
      <c r="K186" s="139"/>
    </row>
    <row r="187" spans="1:11" ht="15.75" customHeight="1" x14ac:dyDescent="0.25">
      <c r="A187" s="138">
        <v>107</v>
      </c>
      <c r="B187" s="138" t="s">
        <v>372</v>
      </c>
      <c r="C187" s="138" t="s">
        <v>182</v>
      </c>
      <c r="D187" s="138" t="s">
        <v>212</v>
      </c>
      <c r="E187" s="139"/>
      <c r="F187" s="139">
        <v>17.5</v>
      </c>
      <c r="G187" s="139">
        <f t="shared" si="0"/>
        <v>0</v>
      </c>
      <c r="H187" s="139" t="s">
        <v>79</v>
      </c>
      <c r="I187" s="139"/>
      <c r="J187" s="139"/>
      <c r="K187" s="139"/>
    </row>
    <row r="188" spans="1:11" ht="15.75" customHeight="1" x14ac:dyDescent="0.25">
      <c r="A188" s="138">
        <v>108</v>
      </c>
      <c r="B188" s="198" t="s">
        <v>373</v>
      </c>
      <c r="C188" s="198" t="s">
        <v>374</v>
      </c>
      <c r="D188" s="198" t="s">
        <v>375</v>
      </c>
      <c r="E188" s="139">
        <v>19</v>
      </c>
      <c r="F188" s="139">
        <v>17.5</v>
      </c>
      <c r="G188" s="139">
        <f t="shared" si="0"/>
        <v>332.5</v>
      </c>
      <c r="H188" s="139"/>
      <c r="I188" s="139"/>
      <c r="J188" s="139"/>
      <c r="K188" s="139"/>
    </row>
    <row r="189" spans="1:11" ht="15.75" customHeight="1" x14ac:dyDescent="0.25">
      <c r="A189" s="138"/>
      <c r="B189" s="197" t="s">
        <v>373</v>
      </c>
      <c r="C189" s="197" t="s">
        <v>374</v>
      </c>
      <c r="D189" s="197" t="s">
        <v>376</v>
      </c>
      <c r="E189" s="139">
        <v>5</v>
      </c>
      <c r="F189" s="139">
        <v>17.5</v>
      </c>
      <c r="G189" s="139">
        <f t="shared" si="0"/>
        <v>87.5</v>
      </c>
      <c r="H189" s="139"/>
      <c r="I189" s="139"/>
      <c r="J189" s="139"/>
      <c r="K189" s="139"/>
    </row>
    <row r="190" spans="1:11" ht="15.75" customHeight="1" x14ac:dyDescent="0.25">
      <c r="A190" s="138"/>
      <c r="B190" s="212" t="s">
        <v>377</v>
      </c>
      <c r="C190" s="212" t="s">
        <v>374</v>
      </c>
      <c r="D190" s="212" t="s">
        <v>257</v>
      </c>
      <c r="E190" s="139">
        <v>5</v>
      </c>
      <c r="F190" s="139">
        <v>17.5</v>
      </c>
      <c r="G190" s="139">
        <f t="shared" si="0"/>
        <v>87.5</v>
      </c>
      <c r="H190" s="139"/>
      <c r="I190" s="139"/>
      <c r="J190" s="139"/>
      <c r="K190" s="139"/>
    </row>
    <row r="191" spans="1:11" ht="15.75" customHeight="1" x14ac:dyDescent="0.25">
      <c r="A191" s="138"/>
      <c r="B191" s="209" t="s">
        <v>377</v>
      </c>
      <c r="C191" s="209" t="s">
        <v>374</v>
      </c>
      <c r="D191" s="209" t="s">
        <v>165</v>
      </c>
      <c r="E191" s="139">
        <v>7</v>
      </c>
      <c r="F191" s="139">
        <v>17.5</v>
      </c>
      <c r="G191" s="139">
        <f t="shared" si="0"/>
        <v>122.5</v>
      </c>
      <c r="H191" s="139"/>
      <c r="I191" s="139"/>
      <c r="J191" s="139"/>
      <c r="K191" s="139"/>
    </row>
    <row r="192" spans="1:11" ht="15.75" customHeight="1" x14ac:dyDescent="0.25">
      <c r="A192" s="138">
        <v>109</v>
      </c>
      <c r="B192" s="198" t="s">
        <v>378</v>
      </c>
      <c r="C192" s="198" t="s">
        <v>379</v>
      </c>
      <c r="D192" s="198" t="s">
        <v>380</v>
      </c>
      <c r="E192" s="139">
        <v>9</v>
      </c>
      <c r="F192" s="139">
        <v>17.5</v>
      </c>
      <c r="G192" s="139">
        <f t="shared" si="0"/>
        <v>157.5</v>
      </c>
      <c r="H192" s="139"/>
      <c r="I192" s="139"/>
      <c r="J192" s="139"/>
      <c r="K192" s="139"/>
    </row>
    <row r="193" spans="1:11" ht="15.75" customHeight="1" x14ac:dyDescent="0.25">
      <c r="A193" s="138">
        <v>110</v>
      </c>
      <c r="B193" s="138" t="s">
        <v>381</v>
      </c>
      <c r="C193" s="138" t="s">
        <v>382</v>
      </c>
      <c r="D193" s="138"/>
      <c r="E193" s="139"/>
      <c r="F193" s="139">
        <v>17.5</v>
      </c>
      <c r="G193" s="139">
        <f t="shared" si="0"/>
        <v>0</v>
      </c>
      <c r="H193" s="139"/>
      <c r="I193" s="139"/>
      <c r="J193" s="139"/>
      <c r="K193" s="139"/>
    </row>
    <row r="194" spans="1:11" ht="15.75" customHeight="1" x14ac:dyDescent="0.25">
      <c r="A194" s="138">
        <v>111</v>
      </c>
      <c r="B194" s="198" t="s">
        <v>383</v>
      </c>
      <c r="C194" s="198" t="s">
        <v>384</v>
      </c>
      <c r="D194" s="198" t="s">
        <v>385</v>
      </c>
      <c r="E194" s="139">
        <v>14</v>
      </c>
      <c r="F194" s="139">
        <v>17.5</v>
      </c>
      <c r="G194" s="139">
        <f t="shared" si="0"/>
        <v>245</v>
      </c>
      <c r="H194" s="139"/>
      <c r="I194" s="139"/>
      <c r="J194" s="139"/>
      <c r="K194" s="139"/>
    </row>
    <row r="195" spans="1:11" ht="15.75" customHeight="1" x14ac:dyDescent="0.25">
      <c r="A195" s="138"/>
      <c r="B195" s="197" t="s">
        <v>383</v>
      </c>
      <c r="C195" s="197" t="s">
        <v>384</v>
      </c>
      <c r="D195" s="197" t="s">
        <v>386</v>
      </c>
      <c r="E195" s="139">
        <v>5</v>
      </c>
      <c r="F195" s="139">
        <v>17.5</v>
      </c>
      <c r="G195" s="139">
        <f t="shared" si="0"/>
        <v>87.5</v>
      </c>
      <c r="H195" s="139"/>
      <c r="I195" s="139"/>
      <c r="J195" s="139"/>
      <c r="K195" s="139"/>
    </row>
    <row r="196" spans="1:11" ht="15.75" customHeight="1" x14ac:dyDescent="0.25">
      <c r="A196" s="138">
        <v>104</v>
      </c>
      <c r="B196" s="138" t="s">
        <v>387</v>
      </c>
      <c r="C196" s="138" t="s">
        <v>388</v>
      </c>
      <c r="D196" s="138"/>
      <c r="E196" s="139"/>
      <c r="F196" s="139">
        <v>17.5</v>
      </c>
      <c r="G196" s="139">
        <f t="shared" si="0"/>
        <v>0</v>
      </c>
      <c r="H196" s="139"/>
      <c r="I196" s="139"/>
      <c r="J196" s="139"/>
      <c r="K196" s="139"/>
    </row>
    <row r="197" spans="1:11" ht="15.75" customHeight="1" x14ac:dyDescent="0.25">
      <c r="A197" s="138">
        <v>112</v>
      </c>
      <c r="B197" s="198" t="s">
        <v>389</v>
      </c>
      <c r="C197" s="198" t="s">
        <v>382</v>
      </c>
      <c r="D197" s="198" t="s">
        <v>390</v>
      </c>
      <c r="E197" s="139">
        <v>9</v>
      </c>
      <c r="F197" s="139">
        <v>17.5</v>
      </c>
      <c r="G197" s="139">
        <f t="shared" si="0"/>
        <v>157.5</v>
      </c>
      <c r="H197" s="139"/>
      <c r="I197" s="139"/>
      <c r="J197" s="139"/>
      <c r="K197" s="139"/>
    </row>
    <row r="198" spans="1:11" ht="15.75" customHeight="1" x14ac:dyDescent="0.25">
      <c r="A198" s="138"/>
      <c r="B198" s="197" t="s">
        <v>389</v>
      </c>
      <c r="C198" s="197" t="s">
        <v>382</v>
      </c>
      <c r="D198" s="197" t="s">
        <v>391</v>
      </c>
      <c r="E198" s="139">
        <v>5</v>
      </c>
      <c r="F198" s="139">
        <v>17.5</v>
      </c>
      <c r="G198" s="139">
        <f t="shared" si="0"/>
        <v>87.5</v>
      </c>
      <c r="H198" s="139"/>
      <c r="I198" s="139"/>
      <c r="J198" s="139"/>
      <c r="K198" s="139"/>
    </row>
    <row r="199" spans="1:11" ht="15.75" customHeight="1" x14ac:dyDescent="0.25">
      <c r="A199" s="138">
        <v>113</v>
      </c>
      <c r="B199" s="198" t="s">
        <v>392</v>
      </c>
      <c r="C199" s="198" t="s">
        <v>393</v>
      </c>
      <c r="D199" s="198" t="s">
        <v>394</v>
      </c>
      <c r="E199" s="139">
        <v>9</v>
      </c>
      <c r="F199" s="139">
        <v>17.5</v>
      </c>
      <c r="G199" s="139">
        <f t="shared" si="0"/>
        <v>157.5</v>
      </c>
      <c r="H199" s="139"/>
      <c r="I199" s="139"/>
      <c r="J199" s="139"/>
      <c r="K199" s="139"/>
    </row>
    <row r="200" spans="1:11" ht="15.75" customHeight="1" x14ac:dyDescent="0.25">
      <c r="A200" s="138"/>
      <c r="B200" s="197" t="s">
        <v>392</v>
      </c>
      <c r="C200" s="197" t="s">
        <v>393</v>
      </c>
      <c r="D200" s="197" t="s">
        <v>395</v>
      </c>
      <c r="E200" s="139">
        <v>5</v>
      </c>
      <c r="F200" s="139">
        <v>17.5</v>
      </c>
      <c r="G200" s="139">
        <f t="shared" si="0"/>
        <v>87.5</v>
      </c>
      <c r="H200" s="139"/>
      <c r="I200" s="139"/>
      <c r="J200" s="139"/>
      <c r="K200" s="139"/>
    </row>
    <row r="201" spans="1:11" ht="15.75" customHeight="1" x14ac:dyDescent="0.25">
      <c r="A201" s="138">
        <v>114</v>
      </c>
      <c r="B201" s="138" t="s">
        <v>396</v>
      </c>
      <c r="C201" s="138" t="s">
        <v>397</v>
      </c>
      <c r="D201" s="138"/>
      <c r="E201" s="139"/>
      <c r="F201" s="139">
        <v>17.5</v>
      </c>
      <c r="G201" s="139">
        <f t="shared" si="0"/>
        <v>0</v>
      </c>
      <c r="H201" s="139"/>
      <c r="I201" s="139"/>
      <c r="J201" s="139"/>
      <c r="K201" s="139"/>
    </row>
    <row r="202" spans="1:11" ht="15.75" customHeight="1" x14ac:dyDescent="0.25">
      <c r="A202" s="138">
        <v>115</v>
      </c>
      <c r="B202" s="138" t="s">
        <v>398</v>
      </c>
      <c r="C202" s="138" t="s">
        <v>399</v>
      </c>
      <c r="D202" s="138"/>
      <c r="E202" s="139"/>
      <c r="F202" s="139">
        <v>17.5</v>
      </c>
      <c r="G202" s="139">
        <f t="shared" si="0"/>
        <v>0</v>
      </c>
      <c r="H202" s="139"/>
      <c r="I202" s="139"/>
      <c r="J202" s="139"/>
      <c r="K202" s="139"/>
    </row>
    <row r="203" spans="1:11" ht="15.75" customHeight="1" x14ac:dyDescent="0.25">
      <c r="A203" s="138">
        <v>116</v>
      </c>
      <c r="B203" s="198" t="s">
        <v>400</v>
      </c>
      <c r="C203" s="198" t="s">
        <v>152</v>
      </c>
      <c r="D203" s="198" t="s">
        <v>401</v>
      </c>
      <c r="E203" s="139">
        <v>14</v>
      </c>
      <c r="F203" s="139">
        <v>17.5</v>
      </c>
      <c r="G203" s="139">
        <f t="shared" si="0"/>
        <v>245</v>
      </c>
      <c r="H203" s="139"/>
      <c r="I203" s="139"/>
      <c r="J203" s="139"/>
      <c r="K203" s="139"/>
    </row>
    <row r="204" spans="1:11" ht="15.75" customHeight="1" x14ac:dyDescent="0.25">
      <c r="A204" s="138"/>
      <c r="B204" s="197" t="s">
        <v>400</v>
      </c>
      <c r="C204" s="197" t="s">
        <v>152</v>
      </c>
      <c r="D204" s="197" t="s">
        <v>402</v>
      </c>
      <c r="E204" s="139">
        <v>5</v>
      </c>
      <c r="F204" s="139">
        <v>17.5</v>
      </c>
      <c r="G204" s="139">
        <f t="shared" si="0"/>
        <v>87.5</v>
      </c>
      <c r="H204" s="139"/>
      <c r="I204" s="139"/>
      <c r="J204" s="139"/>
      <c r="K204" s="139"/>
    </row>
    <row r="205" spans="1:11" ht="15.75" customHeight="1" x14ac:dyDescent="0.25">
      <c r="A205" s="138">
        <v>117</v>
      </c>
      <c r="B205" s="138" t="s">
        <v>403</v>
      </c>
      <c r="C205" s="138" t="s">
        <v>404</v>
      </c>
      <c r="D205" s="138"/>
      <c r="E205" s="139"/>
      <c r="F205" s="139">
        <v>17.5</v>
      </c>
      <c r="G205" s="139">
        <f t="shared" si="0"/>
        <v>0</v>
      </c>
      <c r="H205" s="139"/>
      <c r="I205" s="139"/>
      <c r="J205" s="139"/>
      <c r="K205" s="139"/>
    </row>
    <row r="206" spans="1:11" ht="15.75" customHeight="1" x14ac:dyDescent="0.25">
      <c r="A206" s="138">
        <v>118</v>
      </c>
      <c r="B206" s="138" t="s">
        <v>405</v>
      </c>
      <c r="C206" s="138" t="s">
        <v>406</v>
      </c>
      <c r="D206" s="138"/>
      <c r="E206" s="139"/>
      <c r="F206" s="139">
        <v>17.5</v>
      </c>
      <c r="G206" s="139">
        <f t="shared" si="0"/>
        <v>0</v>
      </c>
      <c r="H206" s="139"/>
      <c r="I206" s="139"/>
      <c r="J206" s="139"/>
      <c r="K206" s="139"/>
    </row>
    <row r="207" spans="1:11" ht="15.75" customHeight="1" x14ac:dyDescent="0.25">
      <c r="A207" s="138">
        <v>119</v>
      </c>
      <c r="B207" s="206" t="s">
        <v>407</v>
      </c>
      <c r="C207" s="206" t="s">
        <v>68</v>
      </c>
      <c r="D207" s="206" t="s">
        <v>302</v>
      </c>
      <c r="E207" s="139">
        <v>8</v>
      </c>
      <c r="F207" s="139">
        <v>17.5</v>
      </c>
      <c r="G207" s="139">
        <f t="shared" si="0"/>
        <v>140</v>
      </c>
      <c r="H207" s="139"/>
      <c r="I207" s="139"/>
      <c r="J207" s="139"/>
      <c r="K207" s="139"/>
    </row>
    <row r="208" spans="1:11" ht="15.75" customHeight="1" x14ac:dyDescent="0.25">
      <c r="A208" s="138"/>
      <c r="B208" s="198" t="s">
        <v>407</v>
      </c>
      <c r="C208" s="198" t="s">
        <v>68</v>
      </c>
      <c r="D208" s="198" t="s">
        <v>408</v>
      </c>
      <c r="E208" s="139">
        <v>9</v>
      </c>
      <c r="F208" s="139">
        <v>17.5</v>
      </c>
      <c r="G208" s="139">
        <f t="shared" si="0"/>
        <v>157.5</v>
      </c>
      <c r="H208" s="139"/>
      <c r="I208" s="139"/>
      <c r="J208" s="139"/>
      <c r="K208" s="139"/>
    </row>
    <row r="209" spans="1:11" ht="15.75" customHeight="1" x14ac:dyDescent="0.25">
      <c r="A209" s="138"/>
      <c r="B209" s="197" t="s">
        <v>407</v>
      </c>
      <c r="C209" s="197" t="s">
        <v>68</v>
      </c>
      <c r="D209" s="197" t="s">
        <v>409</v>
      </c>
      <c r="E209" s="139">
        <v>5</v>
      </c>
      <c r="F209" s="139">
        <v>17.5</v>
      </c>
      <c r="G209" s="139">
        <f t="shared" si="0"/>
        <v>87.5</v>
      </c>
      <c r="H209" s="139"/>
      <c r="I209" s="139"/>
      <c r="J209" s="139"/>
      <c r="K209" s="139"/>
    </row>
    <row r="210" spans="1:11" ht="15.75" customHeight="1" x14ac:dyDescent="0.25">
      <c r="A210" s="138">
        <v>120</v>
      </c>
      <c r="B210" s="138" t="s">
        <v>410</v>
      </c>
      <c r="C210" s="138" t="s">
        <v>411</v>
      </c>
      <c r="D210" s="138"/>
      <c r="E210" s="139"/>
      <c r="F210" s="139">
        <v>17.5</v>
      </c>
      <c r="G210" s="139">
        <f t="shared" si="0"/>
        <v>0</v>
      </c>
      <c r="H210" s="139"/>
      <c r="I210" s="139"/>
      <c r="J210" s="139"/>
      <c r="K210" s="139"/>
    </row>
    <row r="211" spans="1:11" ht="15.75" customHeight="1" x14ac:dyDescent="0.25">
      <c r="A211" s="138">
        <v>121</v>
      </c>
      <c r="B211" s="138" t="s">
        <v>412</v>
      </c>
      <c r="C211" s="138" t="s">
        <v>83</v>
      </c>
      <c r="D211" s="138"/>
      <c r="E211" s="139"/>
      <c r="F211" s="139">
        <v>17.5</v>
      </c>
      <c r="G211" s="139">
        <f t="shared" si="0"/>
        <v>0</v>
      </c>
      <c r="H211" s="139"/>
      <c r="I211" s="139"/>
      <c r="J211" s="139"/>
      <c r="K211" s="139"/>
    </row>
    <row r="212" spans="1:11" ht="15.75" customHeight="1" x14ac:dyDescent="0.25">
      <c r="A212" s="138"/>
      <c r="B212" s="197" t="s">
        <v>412</v>
      </c>
      <c r="C212" s="197" t="s">
        <v>83</v>
      </c>
      <c r="D212" s="197" t="s">
        <v>413</v>
      </c>
      <c r="E212" s="139">
        <v>5</v>
      </c>
      <c r="F212" s="139">
        <v>17.5</v>
      </c>
      <c r="G212" s="139">
        <f t="shared" si="0"/>
        <v>87.5</v>
      </c>
      <c r="H212" s="139"/>
      <c r="I212" s="139"/>
      <c r="J212" s="139"/>
      <c r="K212" s="139"/>
    </row>
    <row r="213" spans="1:11" ht="15.75" customHeight="1" x14ac:dyDescent="0.25">
      <c r="A213" s="138">
        <v>122</v>
      </c>
      <c r="B213" s="206" t="s">
        <v>414</v>
      </c>
      <c r="C213" s="206" t="s">
        <v>415</v>
      </c>
      <c r="D213" s="206" t="s">
        <v>416</v>
      </c>
      <c r="E213" s="139">
        <v>5</v>
      </c>
      <c r="F213" s="139">
        <v>17.5</v>
      </c>
      <c r="G213" s="139">
        <f t="shared" si="0"/>
        <v>87.5</v>
      </c>
      <c r="H213" s="139"/>
      <c r="I213" s="139"/>
      <c r="J213" s="139"/>
      <c r="K213" s="139"/>
    </row>
    <row r="214" spans="1:11" ht="15.75" customHeight="1" x14ac:dyDescent="0.25">
      <c r="A214" s="138">
        <v>123</v>
      </c>
      <c r="B214" s="138" t="s">
        <v>414</v>
      </c>
      <c r="C214" s="138" t="s">
        <v>206</v>
      </c>
      <c r="D214" s="138"/>
      <c r="E214" s="139"/>
      <c r="F214" s="139">
        <v>17.5</v>
      </c>
      <c r="G214" s="139">
        <f t="shared" si="0"/>
        <v>0</v>
      </c>
      <c r="H214" s="139"/>
      <c r="I214" s="139"/>
      <c r="J214" s="139"/>
      <c r="K214" s="139"/>
    </row>
    <row r="215" spans="1:11" ht="15.75" customHeight="1" x14ac:dyDescent="0.25">
      <c r="A215" s="138">
        <v>124</v>
      </c>
      <c r="B215" s="138" t="s">
        <v>417</v>
      </c>
      <c r="C215" s="138" t="s">
        <v>418</v>
      </c>
      <c r="D215" s="138"/>
      <c r="E215" s="139"/>
      <c r="F215" s="139">
        <v>17.5</v>
      </c>
      <c r="G215" s="139">
        <f t="shared" si="0"/>
        <v>0</v>
      </c>
      <c r="H215" s="139"/>
      <c r="I215" s="139"/>
      <c r="J215" s="139"/>
      <c r="K215" s="139"/>
    </row>
    <row r="216" spans="1:11" ht="15.75" customHeight="1" x14ac:dyDescent="0.25">
      <c r="A216" s="138">
        <v>125</v>
      </c>
      <c r="B216" s="208" t="s">
        <v>419</v>
      </c>
      <c r="C216" s="208" t="s">
        <v>293</v>
      </c>
      <c r="D216" s="208" t="s">
        <v>420</v>
      </c>
      <c r="E216" s="139">
        <v>14</v>
      </c>
      <c r="F216" s="139">
        <v>17.5</v>
      </c>
      <c r="G216" s="139">
        <f t="shared" si="0"/>
        <v>245</v>
      </c>
      <c r="H216" s="139"/>
      <c r="I216" s="139"/>
      <c r="J216" s="139"/>
      <c r="K216" s="139"/>
    </row>
    <row r="217" spans="1:11" ht="15.75" customHeight="1" x14ac:dyDescent="0.25">
      <c r="A217" s="138"/>
      <c r="B217" s="197" t="s">
        <v>419</v>
      </c>
      <c r="C217" s="197" t="s">
        <v>293</v>
      </c>
      <c r="D217" s="197" t="s">
        <v>421</v>
      </c>
      <c r="E217" s="139">
        <v>5</v>
      </c>
      <c r="F217" s="139">
        <v>17.5</v>
      </c>
      <c r="G217" s="139">
        <f t="shared" si="0"/>
        <v>87.5</v>
      </c>
      <c r="H217" s="139"/>
      <c r="I217" s="139"/>
      <c r="J217" s="139"/>
      <c r="K217" s="139"/>
    </row>
    <row r="218" spans="1:11" ht="15.75" customHeight="1" x14ac:dyDescent="0.25">
      <c r="A218" s="138">
        <v>126</v>
      </c>
      <c r="B218" s="208" t="s">
        <v>422</v>
      </c>
      <c r="C218" s="208" t="s">
        <v>423</v>
      </c>
      <c r="D218" s="208" t="s">
        <v>424</v>
      </c>
      <c r="E218" s="139">
        <v>14</v>
      </c>
      <c r="F218" s="139">
        <v>17.5</v>
      </c>
      <c r="G218" s="139">
        <f t="shared" si="0"/>
        <v>245</v>
      </c>
      <c r="H218" s="139"/>
      <c r="I218" s="139"/>
      <c r="J218" s="139"/>
      <c r="K218" s="139"/>
    </row>
    <row r="219" spans="1:11" ht="15.75" customHeight="1" x14ac:dyDescent="0.25">
      <c r="A219" s="138"/>
      <c r="B219" s="201" t="s">
        <v>422</v>
      </c>
      <c r="C219" s="201" t="s">
        <v>423</v>
      </c>
      <c r="D219" s="201" t="s">
        <v>136</v>
      </c>
      <c r="E219" s="139">
        <v>10</v>
      </c>
      <c r="F219" s="139">
        <v>17.5</v>
      </c>
      <c r="G219" s="139">
        <f t="shared" si="0"/>
        <v>175</v>
      </c>
      <c r="H219" s="139"/>
      <c r="I219" s="139"/>
      <c r="J219" s="139"/>
      <c r="K219" s="139"/>
    </row>
    <row r="220" spans="1:11" ht="15.75" customHeight="1" x14ac:dyDescent="0.25">
      <c r="A220" s="138"/>
      <c r="B220" s="211" t="s">
        <v>422</v>
      </c>
      <c r="C220" s="211" t="s">
        <v>423</v>
      </c>
      <c r="D220" s="211" t="s">
        <v>196</v>
      </c>
      <c r="E220" s="139">
        <v>10</v>
      </c>
      <c r="F220" s="139">
        <v>17.5</v>
      </c>
      <c r="G220" s="139">
        <f t="shared" si="0"/>
        <v>175</v>
      </c>
      <c r="H220" s="139"/>
      <c r="I220" s="139" t="s">
        <v>425</v>
      </c>
      <c r="J220" s="139"/>
      <c r="K220" s="139"/>
    </row>
    <row r="221" spans="1:11" ht="15.75" customHeight="1" x14ac:dyDescent="0.25">
      <c r="A221" s="138"/>
      <c r="B221" s="207" t="s">
        <v>422</v>
      </c>
      <c r="C221" s="207" t="s">
        <v>423</v>
      </c>
      <c r="D221" s="207" t="s">
        <v>140</v>
      </c>
      <c r="E221" s="139">
        <v>8</v>
      </c>
      <c r="F221" s="139">
        <v>17.5</v>
      </c>
      <c r="G221" s="139">
        <f t="shared" si="0"/>
        <v>140</v>
      </c>
      <c r="H221" s="139"/>
      <c r="I221" s="139"/>
      <c r="J221" s="139"/>
      <c r="K221" s="139"/>
    </row>
    <row r="222" spans="1:11" ht="15.75" customHeight="1" x14ac:dyDescent="0.25">
      <c r="A222" s="138">
        <v>127</v>
      </c>
      <c r="B222" s="206" t="s">
        <v>426</v>
      </c>
      <c r="C222" s="206" t="s">
        <v>427</v>
      </c>
      <c r="D222" s="206" t="s">
        <v>126</v>
      </c>
      <c r="E222" s="139">
        <v>16</v>
      </c>
      <c r="F222" s="139">
        <v>17.5</v>
      </c>
      <c r="G222" s="139">
        <f t="shared" si="0"/>
        <v>280</v>
      </c>
      <c r="H222" s="139"/>
      <c r="I222" s="139"/>
      <c r="J222" s="139"/>
      <c r="K222" s="139"/>
    </row>
    <row r="223" spans="1:11" ht="15.75" customHeight="1" x14ac:dyDescent="0.25">
      <c r="A223" s="138"/>
      <c r="B223" s="206" t="s">
        <v>426</v>
      </c>
      <c r="C223" s="206" t="s">
        <v>427</v>
      </c>
      <c r="D223" s="206" t="s">
        <v>428</v>
      </c>
      <c r="E223" s="139">
        <v>5</v>
      </c>
      <c r="F223" s="139">
        <v>17.5</v>
      </c>
      <c r="G223" s="139">
        <f t="shared" si="0"/>
        <v>87.5</v>
      </c>
      <c r="H223" s="139"/>
      <c r="I223" s="139"/>
      <c r="J223" s="139"/>
      <c r="K223" s="139"/>
    </row>
    <row r="224" spans="1:11" ht="15.75" customHeight="1" x14ac:dyDescent="0.25">
      <c r="A224" s="138"/>
      <c r="B224" s="198" t="s">
        <v>426</v>
      </c>
      <c r="C224" s="198" t="s">
        <v>427</v>
      </c>
      <c r="D224" s="198" t="s">
        <v>429</v>
      </c>
      <c r="E224" s="139">
        <v>19</v>
      </c>
      <c r="F224" s="139">
        <v>17.5</v>
      </c>
      <c r="G224" s="139">
        <f t="shared" si="0"/>
        <v>332.5</v>
      </c>
      <c r="H224" s="139"/>
      <c r="I224" s="139"/>
      <c r="J224" s="139"/>
      <c r="K224" s="139"/>
    </row>
    <row r="225" spans="1:11" ht="15.75" customHeight="1" x14ac:dyDescent="0.25">
      <c r="A225" s="138"/>
      <c r="B225" s="211" t="s">
        <v>426</v>
      </c>
      <c r="C225" s="211" t="s">
        <v>427</v>
      </c>
      <c r="D225" s="211" t="s">
        <v>196</v>
      </c>
      <c r="E225" s="139">
        <v>10</v>
      </c>
      <c r="F225" s="139">
        <v>17.5</v>
      </c>
      <c r="G225" s="139">
        <f t="shared" si="0"/>
        <v>175</v>
      </c>
      <c r="H225" s="139"/>
      <c r="I225" s="139" t="s">
        <v>430</v>
      </c>
      <c r="J225" s="139"/>
      <c r="K225" s="139"/>
    </row>
    <row r="226" spans="1:11" ht="15.75" customHeight="1" x14ac:dyDescent="0.25">
      <c r="A226" s="138">
        <v>128</v>
      </c>
      <c r="B226" s="198" t="s">
        <v>431</v>
      </c>
      <c r="C226" s="198" t="s">
        <v>83</v>
      </c>
      <c r="D226" s="198" t="s">
        <v>432</v>
      </c>
      <c r="E226" s="139">
        <v>14</v>
      </c>
      <c r="F226" s="139">
        <v>17.5</v>
      </c>
      <c r="G226" s="139">
        <f t="shared" si="0"/>
        <v>245</v>
      </c>
      <c r="H226" s="139"/>
      <c r="I226" s="139"/>
      <c r="J226" s="139"/>
      <c r="K226" s="139"/>
    </row>
    <row r="227" spans="1:11" ht="15.75" customHeight="1" x14ac:dyDescent="0.25">
      <c r="A227" s="138">
        <v>129</v>
      </c>
      <c r="B227" s="138" t="s">
        <v>433</v>
      </c>
      <c r="C227" s="138" t="s">
        <v>434</v>
      </c>
      <c r="D227" s="138"/>
      <c r="E227" s="139"/>
      <c r="F227" s="139">
        <v>17.5</v>
      </c>
      <c r="G227" s="139">
        <f t="shared" si="0"/>
        <v>0</v>
      </c>
      <c r="H227" s="139"/>
      <c r="I227" s="139"/>
      <c r="J227" s="139"/>
      <c r="K227" s="139"/>
    </row>
    <row r="228" spans="1:11" ht="15.75" customHeight="1" x14ac:dyDescent="0.25">
      <c r="A228" s="138">
        <v>130</v>
      </c>
      <c r="B228" s="138" t="s">
        <v>435</v>
      </c>
      <c r="C228" s="138" t="s">
        <v>111</v>
      </c>
      <c r="D228" s="138"/>
      <c r="E228" s="139"/>
      <c r="F228" s="139">
        <v>17.5</v>
      </c>
      <c r="G228" s="139">
        <f t="shared" si="0"/>
        <v>0</v>
      </c>
      <c r="H228" s="139"/>
      <c r="I228" s="139"/>
      <c r="J228" s="139"/>
      <c r="K228" s="139"/>
    </row>
    <row r="229" spans="1:11" ht="15.75" customHeight="1" x14ac:dyDescent="0.25">
      <c r="A229" s="138">
        <v>131</v>
      </c>
      <c r="B229" s="210" t="s">
        <v>436</v>
      </c>
      <c r="C229" s="210" t="s">
        <v>437</v>
      </c>
      <c r="D229" s="210" t="s">
        <v>193</v>
      </c>
      <c r="E229" s="139">
        <v>0</v>
      </c>
      <c r="F229" s="139">
        <v>17.5</v>
      </c>
      <c r="G229" s="139">
        <f t="shared" si="0"/>
        <v>0</v>
      </c>
      <c r="H229" s="139" t="s">
        <v>128</v>
      </c>
      <c r="I229" s="139"/>
      <c r="J229" s="139"/>
      <c r="K229" s="139"/>
    </row>
    <row r="230" spans="1:11" ht="15.75" customHeight="1" x14ac:dyDescent="0.25">
      <c r="A230" s="138"/>
      <c r="B230" s="198" t="s">
        <v>436</v>
      </c>
      <c r="C230" s="198" t="s">
        <v>437</v>
      </c>
      <c r="D230" s="198" t="s">
        <v>438</v>
      </c>
      <c r="E230" s="139">
        <v>19</v>
      </c>
      <c r="F230" s="139">
        <v>17.5</v>
      </c>
      <c r="G230" s="139">
        <f t="shared" si="0"/>
        <v>332.5</v>
      </c>
      <c r="H230" s="139"/>
      <c r="I230" s="139"/>
      <c r="J230" s="139"/>
      <c r="K230" s="139"/>
    </row>
    <row r="231" spans="1:11" ht="15.75" customHeight="1" x14ac:dyDescent="0.25">
      <c r="A231" s="138"/>
      <c r="B231" s="197" t="s">
        <v>436</v>
      </c>
      <c r="C231" s="197" t="s">
        <v>437</v>
      </c>
      <c r="D231" s="197" t="s">
        <v>439</v>
      </c>
      <c r="E231" s="139">
        <v>5</v>
      </c>
      <c r="F231" s="139">
        <v>17.5</v>
      </c>
      <c r="G231" s="139">
        <f t="shared" si="0"/>
        <v>87.5</v>
      </c>
      <c r="H231" s="139"/>
      <c r="I231" s="139"/>
      <c r="J231" s="139"/>
      <c r="K231" s="139"/>
    </row>
    <row r="232" spans="1:11" ht="15.75" customHeight="1" x14ac:dyDescent="0.25">
      <c r="A232" s="138">
        <v>132</v>
      </c>
      <c r="B232" s="203" t="s">
        <v>440</v>
      </c>
      <c r="C232" s="203" t="s">
        <v>223</v>
      </c>
      <c r="D232" s="203" t="s">
        <v>103</v>
      </c>
      <c r="E232" s="139">
        <v>10</v>
      </c>
      <c r="F232" s="139">
        <v>17.5</v>
      </c>
      <c r="G232" s="139">
        <f t="shared" si="0"/>
        <v>175</v>
      </c>
      <c r="H232" s="139"/>
      <c r="I232" s="139"/>
      <c r="J232" s="139"/>
      <c r="K232" s="139"/>
    </row>
    <row r="233" spans="1:11" ht="15.75" customHeight="1" x14ac:dyDescent="0.25">
      <c r="A233" s="138"/>
      <c r="B233" s="198" t="s">
        <v>440</v>
      </c>
      <c r="C233" s="198" t="s">
        <v>223</v>
      </c>
      <c r="D233" s="198" t="s">
        <v>441</v>
      </c>
      <c r="E233" s="139">
        <v>9</v>
      </c>
      <c r="F233" s="139">
        <v>17.5</v>
      </c>
      <c r="G233" s="139">
        <f t="shared" si="0"/>
        <v>157.5</v>
      </c>
      <c r="H233" s="139"/>
      <c r="I233" s="139"/>
      <c r="J233" s="139"/>
      <c r="K233" s="139"/>
    </row>
    <row r="234" spans="1:11" ht="15.75" customHeight="1" x14ac:dyDescent="0.25">
      <c r="A234" s="138"/>
      <c r="B234" s="199" t="s">
        <v>440</v>
      </c>
      <c r="C234" s="199" t="s">
        <v>223</v>
      </c>
      <c r="D234" s="199" t="s">
        <v>77</v>
      </c>
      <c r="E234" s="139">
        <v>10</v>
      </c>
      <c r="F234" s="139">
        <v>17.5</v>
      </c>
      <c r="G234" s="139">
        <f t="shared" si="0"/>
        <v>175</v>
      </c>
      <c r="H234" s="139"/>
      <c r="I234" s="139"/>
      <c r="J234" s="139"/>
      <c r="K234" s="139"/>
    </row>
    <row r="235" spans="1:11" ht="15.75" customHeight="1" x14ac:dyDescent="0.25">
      <c r="A235" s="138"/>
      <c r="B235" s="197" t="s">
        <v>440</v>
      </c>
      <c r="C235" s="197" t="s">
        <v>223</v>
      </c>
      <c r="D235" s="197" t="s">
        <v>442</v>
      </c>
      <c r="E235" s="139">
        <v>5</v>
      </c>
      <c r="F235" s="139">
        <v>17.5</v>
      </c>
      <c r="G235" s="139">
        <f t="shared" si="0"/>
        <v>87.5</v>
      </c>
      <c r="H235" s="139"/>
      <c r="I235" s="139"/>
      <c r="J235" s="139"/>
      <c r="K235" s="139"/>
    </row>
    <row r="236" spans="1:11" ht="15.75" customHeight="1" x14ac:dyDescent="0.25">
      <c r="A236" s="138"/>
      <c r="B236" s="201" t="s">
        <v>440</v>
      </c>
      <c r="C236" s="201" t="s">
        <v>223</v>
      </c>
      <c r="D236" s="201" t="s">
        <v>99</v>
      </c>
      <c r="E236" s="139">
        <v>5</v>
      </c>
      <c r="F236" s="139">
        <v>17.5</v>
      </c>
      <c r="G236" s="139">
        <f t="shared" si="0"/>
        <v>87.5</v>
      </c>
      <c r="H236" s="139"/>
      <c r="I236" s="139"/>
      <c r="J236" s="139"/>
      <c r="K236" s="139"/>
    </row>
    <row r="237" spans="1:11" ht="15.75" customHeight="1" x14ac:dyDescent="0.25">
      <c r="A237" s="138"/>
      <c r="B237" s="205" t="s">
        <v>440</v>
      </c>
      <c r="C237" s="205" t="s">
        <v>223</v>
      </c>
      <c r="D237" s="205" t="s">
        <v>107</v>
      </c>
      <c r="E237" s="139">
        <v>10</v>
      </c>
      <c r="F237" s="139">
        <v>17.5</v>
      </c>
      <c r="G237" s="139">
        <f t="shared" si="0"/>
        <v>175</v>
      </c>
      <c r="H237" s="139"/>
      <c r="I237" s="139"/>
      <c r="J237" s="139"/>
      <c r="K237" s="139"/>
    </row>
    <row r="238" spans="1:11" ht="15.75" customHeight="1" x14ac:dyDescent="0.25">
      <c r="A238" s="138">
        <v>133</v>
      </c>
      <c r="B238" s="208" t="s">
        <v>443</v>
      </c>
      <c r="C238" s="208" t="s">
        <v>369</v>
      </c>
      <c r="D238" s="208" t="s">
        <v>444</v>
      </c>
      <c r="E238" s="139">
        <v>14</v>
      </c>
      <c r="F238" s="139">
        <v>17.5</v>
      </c>
      <c r="G238" s="139">
        <f t="shared" si="0"/>
        <v>245</v>
      </c>
      <c r="H238" s="139"/>
      <c r="I238" s="139"/>
      <c r="J238" s="139"/>
      <c r="K238" s="139"/>
    </row>
    <row r="239" spans="1:11" ht="15.75" customHeight="1" x14ac:dyDescent="0.25">
      <c r="A239" s="138"/>
      <c r="B239" s="206" t="s">
        <v>443</v>
      </c>
      <c r="C239" s="206" t="s">
        <v>369</v>
      </c>
      <c r="D239" s="206" t="s">
        <v>445</v>
      </c>
      <c r="E239" s="139">
        <v>60</v>
      </c>
      <c r="F239" s="139">
        <v>17.5</v>
      </c>
      <c r="G239" s="139">
        <f t="shared" si="0"/>
        <v>1050</v>
      </c>
      <c r="H239" s="139"/>
      <c r="I239" s="139"/>
      <c r="J239" s="139"/>
      <c r="K239" s="139"/>
    </row>
    <row r="240" spans="1:11" ht="15.75" customHeight="1" x14ac:dyDescent="0.25">
      <c r="A240" s="138"/>
      <c r="B240" s="138" t="s">
        <v>443</v>
      </c>
      <c r="C240" s="138" t="s">
        <v>369</v>
      </c>
      <c r="D240" s="138" t="s">
        <v>127</v>
      </c>
      <c r="E240" s="139"/>
      <c r="F240" s="139">
        <v>17.5</v>
      </c>
      <c r="G240" s="139">
        <f t="shared" si="0"/>
        <v>0</v>
      </c>
      <c r="H240" s="139" t="s">
        <v>125</v>
      </c>
      <c r="I240" s="139"/>
      <c r="J240" s="139"/>
      <c r="K240" s="139"/>
    </row>
    <row r="241" spans="1:11" ht="15.75" customHeight="1" x14ac:dyDescent="0.25">
      <c r="A241" s="138"/>
      <c r="B241" s="210" t="s">
        <v>443</v>
      </c>
      <c r="C241" s="210" t="s">
        <v>369</v>
      </c>
      <c r="D241" s="210" t="s">
        <v>193</v>
      </c>
      <c r="E241" s="139">
        <v>0</v>
      </c>
      <c r="F241" s="139">
        <v>17.5</v>
      </c>
      <c r="G241" s="139">
        <f t="shared" si="0"/>
        <v>0</v>
      </c>
      <c r="H241" s="139" t="s">
        <v>105</v>
      </c>
      <c r="I241" s="139"/>
      <c r="J241" s="139"/>
      <c r="K241" s="139"/>
    </row>
    <row r="242" spans="1:11" ht="15.75" customHeight="1" x14ac:dyDescent="0.25">
      <c r="A242" s="138"/>
      <c r="B242" s="204" t="s">
        <v>443</v>
      </c>
      <c r="C242" s="204" t="s">
        <v>369</v>
      </c>
      <c r="D242" s="204" t="s">
        <v>104</v>
      </c>
      <c r="E242" s="139"/>
      <c r="F242" s="139">
        <v>17.5</v>
      </c>
      <c r="G242" s="139">
        <f t="shared" si="0"/>
        <v>0</v>
      </c>
      <c r="H242" s="139" t="s">
        <v>125</v>
      </c>
      <c r="I242" s="139"/>
      <c r="J242" s="139"/>
      <c r="K242" s="139"/>
    </row>
    <row r="243" spans="1:11" ht="15.75" customHeight="1" x14ac:dyDescent="0.25">
      <c r="A243" s="138"/>
      <c r="B243" s="198" t="s">
        <v>443</v>
      </c>
      <c r="C243" s="198" t="s">
        <v>369</v>
      </c>
      <c r="D243" s="198" t="s">
        <v>446</v>
      </c>
      <c r="E243" s="139">
        <v>19</v>
      </c>
      <c r="F243" s="139">
        <v>17.5</v>
      </c>
      <c r="G243" s="139">
        <f t="shared" si="0"/>
        <v>332.5</v>
      </c>
      <c r="H243" s="139"/>
      <c r="I243" s="139"/>
      <c r="J243" s="139"/>
      <c r="K243" s="139"/>
    </row>
    <row r="244" spans="1:11" ht="15.75" customHeight="1" x14ac:dyDescent="0.25">
      <c r="A244" s="138"/>
      <c r="B244" s="199" t="s">
        <v>443</v>
      </c>
      <c r="C244" s="199" t="s">
        <v>369</v>
      </c>
      <c r="D244" s="199" t="s">
        <v>77</v>
      </c>
      <c r="E244" s="139">
        <v>10</v>
      </c>
      <c r="F244" s="139">
        <v>17.5</v>
      </c>
      <c r="G244" s="139">
        <f t="shared" si="0"/>
        <v>175</v>
      </c>
      <c r="H244" s="139"/>
      <c r="I244" s="139"/>
      <c r="J244" s="139"/>
      <c r="K244" s="139"/>
    </row>
    <row r="245" spans="1:11" ht="15.75" customHeight="1" x14ac:dyDescent="0.25">
      <c r="A245" s="138"/>
      <c r="B245" s="197" t="s">
        <v>443</v>
      </c>
      <c r="C245" s="197" t="s">
        <v>369</v>
      </c>
      <c r="D245" s="197" t="s">
        <v>447</v>
      </c>
      <c r="E245" s="139">
        <v>5</v>
      </c>
      <c r="F245" s="139">
        <v>17.5</v>
      </c>
      <c r="G245" s="139">
        <f t="shared" si="0"/>
        <v>87.5</v>
      </c>
      <c r="H245" s="139"/>
      <c r="I245" s="139"/>
      <c r="J245" s="139"/>
      <c r="K245" s="139"/>
    </row>
    <row r="246" spans="1:11" ht="15.75" customHeight="1" x14ac:dyDescent="0.25">
      <c r="A246" s="138">
        <v>134</v>
      </c>
      <c r="B246" s="138" t="s">
        <v>448</v>
      </c>
      <c r="C246" s="138" t="s">
        <v>311</v>
      </c>
      <c r="D246" s="138"/>
      <c r="E246" s="139"/>
      <c r="F246" s="139">
        <v>17.5</v>
      </c>
      <c r="G246" s="139">
        <f t="shared" si="0"/>
        <v>0</v>
      </c>
      <c r="H246" s="139"/>
      <c r="I246" s="139"/>
      <c r="J246" s="139"/>
      <c r="K246" s="139"/>
    </row>
    <row r="247" spans="1:11" ht="15.75" customHeight="1" x14ac:dyDescent="0.25">
      <c r="A247" s="138">
        <v>135</v>
      </c>
      <c r="B247" s="200" t="s">
        <v>449</v>
      </c>
      <c r="C247" s="200" t="s">
        <v>450</v>
      </c>
      <c r="D247" s="200" t="s">
        <v>97</v>
      </c>
      <c r="E247" s="139">
        <v>20</v>
      </c>
      <c r="F247" s="139">
        <v>17.5</v>
      </c>
      <c r="G247" s="139">
        <f t="shared" si="0"/>
        <v>350</v>
      </c>
      <c r="H247" s="139"/>
      <c r="I247" s="139" t="s">
        <v>451</v>
      </c>
      <c r="J247" s="139"/>
      <c r="K247" s="139"/>
    </row>
    <row r="248" spans="1:11" ht="15.75" customHeight="1" x14ac:dyDescent="0.25">
      <c r="A248" s="138"/>
      <c r="B248" s="198" t="s">
        <v>452</v>
      </c>
      <c r="C248" s="198" t="s">
        <v>450</v>
      </c>
      <c r="D248" s="198" t="s">
        <v>453</v>
      </c>
      <c r="E248" s="139">
        <v>19</v>
      </c>
      <c r="F248" s="139">
        <v>17.5</v>
      </c>
      <c r="G248" s="139">
        <f t="shared" si="0"/>
        <v>332.5</v>
      </c>
      <c r="H248" s="139"/>
      <c r="I248" s="139"/>
      <c r="J248" s="139"/>
      <c r="K248" s="139"/>
    </row>
    <row r="249" spans="1:11" ht="15.75" customHeight="1" x14ac:dyDescent="0.25">
      <c r="A249" s="138"/>
      <c r="B249" s="199" t="s">
        <v>452</v>
      </c>
      <c r="C249" s="199" t="s">
        <v>450</v>
      </c>
      <c r="D249" s="199" t="s">
        <v>77</v>
      </c>
      <c r="E249" s="139">
        <v>10</v>
      </c>
      <c r="F249" s="139">
        <v>17.5</v>
      </c>
      <c r="G249" s="139">
        <f t="shared" si="0"/>
        <v>175</v>
      </c>
      <c r="H249" s="139"/>
      <c r="I249" s="139"/>
      <c r="J249" s="139"/>
      <c r="K249" s="139"/>
    </row>
    <row r="250" spans="1:11" ht="15.75" customHeight="1" x14ac:dyDescent="0.25">
      <c r="A250" s="138">
        <v>136</v>
      </c>
      <c r="B250" s="198" t="s">
        <v>454</v>
      </c>
      <c r="C250" s="198" t="s">
        <v>455</v>
      </c>
      <c r="D250" s="198" t="s">
        <v>456</v>
      </c>
      <c r="E250" s="139">
        <v>9</v>
      </c>
      <c r="F250" s="139">
        <v>17.5</v>
      </c>
      <c r="G250" s="139">
        <f t="shared" si="0"/>
        <v>157.5</v>
      </c>
      <c r="H250" s="139"/>
      <c r="I250" s="139"/>
      <c r="J250" s="139"/>
      <c r="K250" s="139"/>
    </row>
    <row r="251" spans="1:11" ht="15.75" customHeight="1" x14ac:dyDescent="0.25">
      <c r="A251" s="138"/>
      <c r="B251" s="197" t="s">
        <v>454</v>
      </c>
      <c r="C251" s="197" t="s">
        <v>455</v>
      </c>
      <c r="D251" s="197" t="s">
        <v>457</v>
      </c>
      <c r="E251" s="139">
        <v>5</v>
      </c>
      <c r="F251" s="139">
        <v>17.5</v>
      </c>
      <c r="G251" s="139">
        <f t="shared" si="0"/>
        <v>87.5</v>
      </c>
      <c r="H251" s="139"/>
      <c r="I251" s="139"/>
      <c r="J251" s="139"/>
      <c r="K251" s="139"/>
    </row>
    <row r="252" spans="1:11" ht="15.75" customHeight="1" x14ac:dyDescent="0.25">
      <c r="A252" s="138">
        <v>137</v>
      </c>
      <c r="B252" s="138" t="s">
        <v>458</v>
      </c>
      <c r="C252" s="138" t="s">
        <v>459</v>
      </c>
      <c r="D252" s="138"/>
      <c r="E252" s="139"/>
      <c r="F252" s="139">
        <v>17.5</v>
      </c>
      <c r="G252" s="139">
        <f t="shared" si="0"/>
        <v>0</v>
      </c>
      <c r="H252" s="139"/>
      <c r="I252" s="139"/>
      <c r="J252" s="139"/>
      <c r="K252" s="139"/>
    </row>
    <row r="253" spans="1:11" ht="15.75" customHeight="1" x14ac:dyDescent="0.25">
      <c r="A253" s="138">
        <v>138</v>
      </c>
      <c r="B253" s="138" t="s">
        <v>460</v>
      </c>
      <c r="C253" s="138" t="s">
        <v>374</v>
      </c>
      <c r="D253" s="138"/>
      <c r="E253" s="139"/>
      <c r="F253" s="139">
        <v>17.5</v>
      </c>
      <c r="G253" s="139">
        <f t="shared" si="0"/>
        <v>0</v>
      </c>
      <c r="H253" s="139"/>
      <c r="I253" s="139"/>
      <c r="J253" s="139"/>
      <c r="K253" s="139"/>
    </row>
    <row r="254" spans="1:11" ht="15.75" customHeight="1" x14ac:dyDescent="0.25">
      <c r="A254" s="138">
        <v>139</v>
      </c>
      <c r="B254" s="207" t="s">
        <v>461</v>
      </c>
      <c r="C254" s="207" t="s">
        <v>293</v>
      </c>
      <c r="D254" s="207" t="s">
        <v>140</v>
      </c>
      <c r="E254" s="139">
        <v>5</v>
      </c>
      <c r="F254" s="139">
        <v>17.5</v>
      </c>
      <c r="G254" s="139">
        <f t="shared" si="0"/>
        <v>87.5</v>
      </c>
      <c r="H254" s="139"/>
      <c r="I254" s="139"/>
      <c r="J254" s="139"/>
      <c r="K254" s="139"/>
    </row>
    <row r="255" spans="1:11" ht="15.75" customHeight="1" x14ac:dyDescent="0.25">
      <c r="A255" s="138"/>
      <c r="B255" s="210" t="s">
        <v>461</v>
      </c>
      <c r="C255" s="210" t="s">
        <v>293</v>
      </c>
      <c r="D255" s="210" t="s">
        <v>193</v>
      </c>
      <c r="E255" s="139">
        <v>0</v>
      </c>
      <c r="F255" s="139">
        <v>17.5</v>
      </c>
      <c r="G255" s="139">
        <f t="shared" si="0"/>
        <v>0</v>
      </c>
      <c r="H255" s="139" t="s">
        <v>105</v>
      </c>
      <c r="I255" s="139"/>
      <c r="J255" s="139"/>
      <c r="K255" s="139"/>
    </row>
    <row r="256" spans="1:11" ht="15.75" customHeight="1" x14ac:dyDescent="0.25">
      <c r="A256" s="138">
        <v>140</v>
      </c>
      <c r="B256" s="138" t="s">
        <v>462</v>
      </c>
      <c r="C256" s="138" t="s">
        <v>415</v>
      </c>
      <c r="D256" s="138"/>
      <c r="E256" s="139"/>
      <c r="F256" s="139">
        <v>17.5</v>
      </c>
      <c r="G256" s="139">
        <f t="shared" si="0"/>
        <v>0</v>
      </c>
      <c r="H256" s="139"/>
      <c r="I256" s="139"/>
      <c r="J256" s="139"/>
      <c r="K256" s="139"/>
    </row>
    <row r="257" spans="1:11" ht="15.75" customHeight="1" x14ac:dyDescent="0.25">
      <c r="A257" s="138">
        <v>141</v>
      </c>
      <c r="B257" s="138" t="s">
        <v>463</v>
      </c>
      <c r="C257" s="138" t="s">
        <v>464</v>
      </c>
      <c r="D257" s="138" t="s">
        <v>127</v>
      </c>
      <c r="E257" s="139"/>
      <c r="F257" s="139">
        <v>17.5</v>
      </c>
      <c r="G257" s="139">
        <f t="shared" si="0"/>
        <v>0</v>
      </c>
      <c r="H257" s="139" t="s">
        <v>125</v>
      </c>
      <c r="I257" s="139"/>
      <c r="J257" s="139"/>
      <c r="K257" s="139"/>
    </row>
    <row r="258" spans="1:11" ht="15.75" customHeight="1" x14ac:dyDescent="0.25">
      <c r="A258" s="138"/>
      <c r="B258" s="197" t="s">
        <v>463</v>
      </c>
      <c r="C258" s="197" t="s">
        <v>464</v>
      </c>
      <c r="D258" s="197" t="s">
        <v>465</v>
      </c>
      <c r="E258" s="139">
        <v>5</v>
      </c>
      <c r="F258" s="139">
        <v>17.5</v>
      </c>
      <c r="G258" s="139">
        <f t="shared" ref="G258:G281" si="1">E258*F258</f>
        <v>87.5</v>
      </c>
      <c r="H258" s="139"/>
      <c r="I258" s="139"/>
      <c r="J258" s="139"/>
      <c r="K258" s="139"/>
    </row>
    <row r="259" spans="1:11" ht="15.75" customHeight="1" x14ac:dyDescent="0.25">
      <c r="A259" s="138">
        <v>142</v>
      </c>
      <c r="B259" s="138" t="s">
        <v>466</v>
      </c>
      <c r="C259" s="138" t="s">
        <v>467</v>
      </c>
      <c r="D259" s="138"/>
      <c r="E259" s="139"/>
      <c r="F259" s="139">
        <v>17.5</v>
      </c>
      <c r="G259" s="139">
        <f t="shared" si="1"/>
        <v>0</v>
      </c>
      <c r="H259" s="139"/>
      <c r="I259" s="139"/>
      <c r="J259" s="139"/>
      <c r="K259" s="139"/>
    </row>
    <row r="260" spans="1:11" ht="15.75" customHeight="1" x14ac:dyDescent="0.25">
      <c r="A260" s="138">
        <v>143</v>
      </c>
      <c r="B260" s="138" t="s">
        <v>468</v>
      </c>
      <c r="C260" s="138" t="s">
        <v>469</v>
      </c>
      <c r="D260" s="138"/>
      <c r="E260" s="139"/>
      <c r="F260" s="139">
        <v>17.5</v>
      </c>
      <c r="G260" s="139">
        <f t="shared" si="1"/>
        <v>0</v>
      </c>
      <c r="H260" s="139"/>
      <c r="I260" s="139"/>
      <c r="J260" s="139"/>
      <c r="K260" s="139"/>
    </row>
    <row r="261" spans="1:11" ht="15.75" customHeight="1" x14ac:dyDescent="0.25">
      <c r="A261" s="138">
        <v>144</v>
      </c>
      <c r="B261" s="138" t="s">
        <v>470</v>
      </c>
      <c r="C261" s="138" t="s">
        <v>182</v>
      </c>
      <c r="D261" s="138"/>
      <c r="E261" s="139"/>
      <c r="F261" s="139">
        <v>17.5</v>
      </c>
      <c r="G261" s="139">
        <f t="shared" si="1"/>
        <v>0</v>
      </c>
      <c r="H261" s="139"/>
      <c r="I261" s="139"/>
      <c r="J261" s="139"/>
      <c r="K261" s="139"/>
    </row>
    <row r="262" spans="1:11" ht="15.75" customHeight="1" x14ac:dyDescent="0.25">
      <c r="A262" s="138">
        <v>145</v>
      </c>
      <c r="B262" s="198" t="s">
        <v>471</v>
      </c>
      <c r="C262" s="198" t="s">
        <v>404</v>
      </c>
      <c r="D262" s="198" t="s">
        <v>472</v>
      </c>
      <c r="E262" s="139">
        <v>9</v>
      </c>
      <c r="F262" s="139">
        <v>17.5</v>
      </c>
      <c r="G262" s="139">
        <f t="shared" si="1"/>
        <v>157.5</v>
      </c>
      <c r="H262" s="139"/>
      <c r="I262" s="139"/>
      <c r="J262" s="139"/>
      <c r="K262" s="139"/>
    </row>
    <row r="263" spans="1:11" ht="15.75" customHeight="1" x14ac:dyDescent="0.25">
      <c r="A263" s="138"/>
      <c r="B263" s="197" t="s">
        <v>471</v>
      </c>
      <c r="C263" s="197" t="s">
        <v>404</v>
      </c>
      <c r="D263" s="197" t="s">
        <v>473</v>
      </c>
      <c r="E263" s="139">
        <v>5</v>
      </c>
      <c r="F263" s="139">
        <v>17.5</v>
      </c>
      <c r="G263" s="139">
        <f t="shared" si="1"/>
        <v>87.5</v>
      </c>
      <c r="H263" s="139"/>
      <c r="I263" s="139"/>
      <c r="J263" s="139"/>
      <c r="K263" s="139"/>
    </row>
    <row r="264" spans="1:11" ht="15.75" customHeight="1" x14ac:dyDescent="0.25">
      <c r="A264" s="138">
        <v>146</v>
      </c>
      <c r="B264" s="138" t="s">
        <v>474</v>
      </c>
      <c r="C264" s="138" t="s">
        <v>223</v>
      </c>
      <c r="D264" s="138"/>
      <c r="E264" s="139"/>
      <c r="F264" s="139">
        <v>17.5</v>
      </c>
      <c r="G264" s="139">
        <f t="shared" si="1"/>
        <v>0</v>
      </c>
      <c r="H264" s="139"/>
      <c r="I264" s="139"/>
      <c r="J264" s="139"/>
      <c r="K264" s="139"/>
    </row>
    <row r="265" spans="1:11" ht="15.75" customHeight="1" x14ac:dyDescent="0.25">
      <c r="A265" s="138"/>
      <c r="B265" s="197" t="s">
        <v>474</v>
      </c>
      <c r="C265" s="197" t="s">
        <v>223</v>
      </c>
      <c r="D265" s="197" t="s">
        <v>475</v>
      </c>
      <c r="E265" s="139">
        <v>5</v>
      </c>
      <c r="F265" s="139">
        <v>17.5</v>
      </c>
      <c r="G265" s="139">
        <f t="shared" si="1"/>
        <v>87.5</v>
      </c>
      <c r="H265" s="139"/>
      <c r="I265" s="139"/>
      <c r="J265" s="139"/>
      <c r="K265" s="139"/>
    </row>
    <row r="266" spans="1:11" ht="15.75" customHeight="1" x14ac:dyDescent="0.25">
      <c r="A266" s="138">
        <v>147</v>
      </c>
      <c r="B266" s="138" t="s">
        <v>476</v>
      </c>
      <c r="C266" s="138" t="s">
        <v>477</v>
      </c>
      <c r="D266" s="138"/>
      <c r="E266" s="139"/>
      <c r="F266" s="139">
        <v>17.5</v>
      </c>
      <c r="G266" s="139">
        <f t="shared" si="1"/>
        <v>0</v>
      </c>
      <c r="H266" s="139"/>
      <c r="I266" s="139"/>
      <c r="J266" s="139"/>
      <c r="K266" s="139"/>
    </row>
    <row r="267" spans="1:11" ht="15.75" customHeight="1" x14ac:dyDescent="0.25">
      <c r="A267" s="138"/>
      <c r="B267" s="206" t="s">
        <v>476</v>
      </c>
      <c r="C267" s="206" t="s">
        <v>477</v>
      </c>
      <c r="D267" s="206" t="s">
        <v>478</v>
      </c>
      <c r="E267" s="139">
        <v>5</v>
      </c>
      <c r="F267" s="139">
        <v>17.5</v>
      </c>
      <c r="G267" s="139">
        <f t="shared" si="1"/>
        <v>87.5</v>
      </c>
      <c r="H267" s="139"/>
      <c r="I267" s="139"/>
      <c r="J267" s="139"/>
      <c r="K267" s="139"/>
    </row>
    <row r="268" spans="1:11" ht="15.75" customHeight="1" x14ac:dyDescent="0.25">
      <c r="A268" s="138"/>
      <c r="B268" s="198" t="s">
        <v>476</v>
      </c>
      <c r="C268" s="198" t="s">
        <v>477</v>
      </c>
      <c r="D268" s="198" t="s">
        <v>479</v>
      </c>
      <c r="E268" s="139">
        <v>9</v>
      </c>
      <c r="F268" s="139">
        <v>17.5</v>
      </c>
      <c r="G268" s="139">
        <f t="shared" si="1"/>
        <v>157.5</v>
      </c>
      <c r="H268" s="139"/>
      <c r="I268" s="139"/>
      <c r="J268" s="139"/>
      <c r="K268" s="139"/>
    </row>
    <row r="269" spans="1:11" ht="15.75" customHeight="1" x14ac:dyDescent="0.25">
      <c r="A269" s="138"/>
      <c r="B269" s="197" t="s">
        <v>476</v>
      </c>
      <c r="C269" s="197" t="s">
        <v>477</v>
      </c>
      <c r="D269" s="197" t="s">
        <v>480</v>
      </c>
      <c r="E269" s="139">
        <v>5</v>
      </c>
      <c r="F269" s="139">
        <v>17.5</v>
      </c>
      <c r="G269" s="139">
        <f t="shared" si="1"/>
        <v>87.5</v>
      </c>
      <c r="H269" s="139"/>
      <c r="I269" s="139"/>
      <c r="J269" s="139"/>
      <c r="K269" s="139"/>
    </row>
    <row r="270" spans="1:11" ht="15.75" customHeight="1" x14ac:dyDescent="0.25">
      <c r="A270" s="138">
        <v>148</v>
      </c>
      <c r="B270" s="138" t="s">
        <v>481</v>
      </c>
      <c r="C270" s="138" t="s">
        <v>482</v>
      </c>
      <c r="D270" s="138"/>
      <c r="E270" s="139"/>
      <c r="F270" s="139">
        <v>17.5</v>
      </c>
      <c r="G270" s="139">
        <f t="shared" si="1"/>
        <v>0</v>
      </c>
      <c r="H270" s="139"/>
      <c r="I270" s="139"/>
      <c r="J270" s="139"/>
      <c r="K270" s="139"/>
    </row>
    <row r="271" spans="1:11" ht="15.75" customHeight="1" x14ac:dyDescent="0.25">
      <c r="A271" s="138">
        <v>149</v>
      </c>
      <c r="B271" s="198" t="s">
        <v>483</v>
      </c>
      <c r="C271" s="198" t="s">
        <v>484</v>
      </c>
      <c r="D271" s="198" t="s">
        <v>485</v>
      </c>
      <c r="E271" s="139">
        <v>9</v>
      </c>
      <c r="F271" s="139">
        <v>17.5</v>
      </c>
      <c r="G271" s="139">
        <f t="shared" si="1"/>
        <v>157.5</v>
      </c>
      <c r="H271" s="139"/>
      <c r="I271" s="139"/>
      <c r="J271" s="139"/>
      <c r="K271" s="139"/>
    </row>
    <row r="272" spans="1:11" ht="15.75" customHeight="1" x14ac:dyDescent="0.25">
      <c r="A272" s="138"/>
      <c r="B272" s="197" t="s">
        <v>483</v>
      </c>
      <c r="C272" s="197" t="s">
        <v>484</v>
      </c>
      <c r="D272" s="197" t="s">
        <v>486</v>
      </c>
      <c r="E272" s="139">
        <v>5</v>
      </c>
      <c r="F272" s="139">
        <v>17.5</v>
      </c>
      <c r="G272" s="139">
        <f t="shared" si="1"/>
        <v>87.5</v>
      </c>
      <c r="H272" s="139"/>
      <c r="I272" s="139"/>
      <c r="J272" s="139"/>
      <c r="K272" s="139"/>
    </row>
    <row r="273" spans="1:11" ht="15.75" customHeight="1" x14ac:dyDescent="0.25">
      <c r="A273" s="138">
        <v>150</v>
      </c>
      <c r="B273" s="138" t="s">
        <v>487</v>
      </c>
      <c r="C273" s="138" t="s">
        <v>488</v>
      </c>
      <c r="D273" s="138"/>
      <c r="E273" s="139"/>
      <c r="F273" s="139">
        <v>17.5</v>
      </c>
      <c r="G273" s="139">
        <f t="shared" si="1"/>
        <v>0</v>
      </c>
      <c r="H273" s="139"/>
      <c r="I273" s="139"/>
      <c r="J273" s="139"/>
      <c r="K273" s="139"/>
    </row>
    <row r="274" spans="1:11" ht="15.75" customHeight="1" x14ac:dyDescent="0.25">
      <c r="A274" s="138">
        <v>151</v>
      </c>
      <c r="B274" s="138" t="s">
        <v>489</v>
      </c>
      <c r="C274" s="138" t="s">
        <v>301</v>
      </c>
      <c r="D274" s="138"/>
      <c r="E274" s="139"/>
      <c r="F274" s="139">
        <v>17.5</v>
      </c>
      <c r="G274" s="139">
        <f t="shared" si="1"/>
        <v>0</v>
      </c>
      <c r="H274" s="139"/>
      <c r="I274" s="139"/>
      <c r="J274" s="139"/>
      <c r="K274" s="139"/>
    </row>
    <row r="275" spans="1:11" ht="15.75" customHeight="1" x14ac:dyDescent="0.25">
      <c r="A275" s="138">
        <v>152</v>
      </c>
      <c r="B275" s="206" t="s">
        <v>490</v>
      </c>
      <c r="C275" s="206" t="s">
        <v>283</v>
      </c>
      <c r="D275" s="206" t="s">
        <v>491</v>
      </c>
      <c r="E275" s="139">
        <v>15</v>
      </c>
      <c r="F275" s="139">
        <v>17.5</v>
      </c>
      <c r="G275" s="139">
        <f t="shared" si="1"/>
        <v>262.5</v>
      </c>
      <c r="H275" s="139"/>
      <c r="I275" s="139"/>
      <c r="J275" s="139"/>
      <c r="K275" s="139"/>
    </row>
    <row r="276" spans="1:11" ht="15.75" customHeight="1" x14ac:dyDescent="0.25">
      <c r="A276" s="138"/>
      <c r="B276" s="198" t="s">
        <v>490</v>
      </c>
      <c r="C276" s="198" t="s">
        <v>283</v>
      </c>
      <c r="D276" s="198" t="s">
        <v>492</v>
      </c>
      <c r="E276" s="139">
        <v>9</v>
      </c>
      <c r="F276" s="139">
        <v>17.5</v>
      </c>
      <c r="G276" s="139">
        <f t="shared" si="1"/>
        <v>157.5</v>
      </c>
      <c r="H276" s="139"/>
      <c r="I276" s="139"/>
      <c r="J276" s="139"/>
      <c r="K276" s="139"/>
    </row>
    <row r="277" spans="1:11" ht="15.75" customHeight="1" x14ac:dyDescent="0.25">
      <c r="A277" s="138"/>
      <c r="B277" s="198" t="s">
        <v>490</v>
      </c>
      <c r="C277" s="198" t="s">
        <v>283</v>
      </c>
      <c r="D277" s="198" t="s">
        <v>493</v>
      </c>
      <c r="E277" s="139">
        <v>9</v>
      </c>
      <c r="F277" s="139">
        <v>17.5</v>
      </c>
      <c r="G277" s="139">
        <f t="shared" si="1"/>
        <v>157.5</v>
      </c>
      <c r="H277" s="139"/>
      <c r="I277" s="139"/>
      <c r="J277" s="139"/>
      <c r="K277" s="139"/>
    </row>
    <row r="278" spans="1:11" ht="15.75" customHeight="1" x14ac:dyDescent="0.25">
      <c r="A278" s="138">
        <v>153</v>
      </c>
      <c r="B278" s="138" t="s">
        <v>494</v>
      </c>
      <c r="C278" s="138" t="s">
        <v>495</v>
      </c>
      <c r="D278" s="138"/>
      <c r="E278" s="139"/>
      <c r="F278" s="139">
        <v>17.5</v>
      </c>
      <c r="G278" s="139">
        <f t="shared" si="1"/>
        <v>0</v>
      </c>
      <c r="H278" s="139"/>
      <c r="I278" s="139"/>
      <c r="J278" s="139"/>
      <c r="K278" s="139"/>
    </row>
    <row r="279" spans="1:11" ht="15.75" customHeight="1" x14ac:dyDescent="0.25">
      <c r="A279" s="138">
        <v>154</v>
      </c>
      <c r="B279" s="198" t="s">
        <v>496</v>
      </c>
      <c r="C279" s="198" t="s">
        <v>286</v>
      </c>
      <c r="D279" s="198" t="s">
        <v>497</v>
      </c>
      <c r="E279" s="139">
        <v>9</v>
      </c>
      <c r="F279" s="139">
        <v>17.5</v>
      </c>
      <c r="G279" s="139">
        <f t="shared" si="1"/>
        <v>157.5</v>
      </c>
      <c r="H279" s="139"/>
      <c r="I279" s="139"/>
      <c r="J279" s="139"/>
      <c r="K279" s="139"/>
    </row>
    <row r="280" spans="1:11" ht="15.75" customHeight="1" x14ac:dyDescent="0.25">
      <c r="A280" s="138"/>
      <c r="B280" s="197" t="s">
        <v>496</v>
      </c>
      <c r="C280" s="197" t="s">
        <v>286</v>
      </c>
      <c r="D280" s="197" t="s">
        <v>498</v>
      </c>
      <c r="E280" s="139">
        <v>5</v>
      </c>
      <c r="F280" s="139">
        <v>17.5</v>
      </c>
      <c r="G280" s="139">
        <f t="shared" si="1"/>
        <v>87.5</v>
      </c>
      <c r="H280" s="139"/>
      <c r="I280" s="139"/>
      <c r="J280" s="139"/>
      <c r="K280" s="139"/>
    </row>
    <row r="281" spans="1:11" ht="15.75" customHeight="1" x14ac:dyDescent="0.25">
      <c r="D281" s="213" t="s">
        <v>499</v>
      </c>
      <c r="E281" s="214">
        <v>245</v>
      </c>
      <c r="F281" s="214">
        <v>35</v>
      </c>
      <c r="G281" s="214">
        <f t="shared" si="1"/>
        <v>8575</v>
      </c>
      <c r="H281" s="138"/>
      <c r="I281" s="138"/>
      <c r="J281" s="138"/>
      <c r="K281" s="138"/>
    </row>
    <row r="282" spans="1:11" ht="15.75" customHeight="1" x14ac:dyDescent="0.25"/>
    <row r="283" spans="1:11" ht="15.75" customHeight="1" x14ac:dyDescent="0.3">
      <c r="G283" s="215">
        <f>SUM(G3:G282)</f>
        <v>43365</v>
      </c>
    </row>
    <row r="284" spans="1:11" ht="15.75" customHeight="1" x14ac:dyDescent="0.25">
      <c r="G284" s="216">
        <f>H1-G283</f>
        <v>7.8470000000015716</v>
      </c>
    </row>
    <row r="285" spans="1:11" ht="15.75" customHeight="1" x14ac:dyDescent="0.25"/>
    <row r="286" spans="1:11" ht="15.75" customHeight="1" x14ac:dyDescent="0.25"/>
    <row r="287" spans="1:11" ht="15.75" customHeight="1" x14ac:dyDescent="0.25"/>
    <row r="288" spans="1:11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2:K281" xr:uid="{00000000-0009-0000-0000-000003000000}"/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000"/>
  <sheetViews>
    <sheetView workbookViewId="0">
      <selection activeCell="D6" sqref="D6:D11"/>
    </sheetView>
  </sheetViews>
  <sheetFormatPr defaultColWidth="14.42578125" defaultRowHeight="15" customHeight="1" x14ac:dyDescent="0.25"/>
  <cols>
    <col min="1" max="1" width="8.7109375" customWidth="1"/>
    <col min="2" max="2" width="15.28515625" customWidth="1"/>
    <col min="3" max="3" width="13.28515625" customWidth="1"/>
    <col min="4" max="4" width="20.7109375" customWidth="1"/>
    <col min="5" max="5" width="19.28515625" customWidth="1"/>
    <col min="6" max="6" width="17.140625" customWidth="1"/>
    <col min="7" max="26" width="8.7109375" customWidth="1"/>
  </cols>
  <sheetData>
    <row r="3" spans="1:6" x14ac:dyDescent="0.25">
      <c r="A3" s="217"/>
      <c r="B3" s="217"/>
      <c r="C3" s="217"/>
      <c r="D3" s="217"/>
      <c r="E3" s="217"/>
      <c r="F3" s="218"/>
    </row>
    <row r="4" spans="1:6" ht="18.75" x14ac:dyDescent="0.3">
      <c r="A4" s="219"/>
      <c r="B4" s="219"/>
      <c r="C4" s="220" t="s">
        <v>41</v>
      </c>
      <c r="D4" s="220"/>
      <c r="E4" s="219" t="s">
        <v>49</v>
      </c>
      <c r="F4" s="221">
        <v>4211.3100000000004</v>
      </c>
    </row>
    <row r="5" spans="1:6" ht="18.75" x14ac:dyDescent="0.3">
      <c r="A5" s="222"/>
      <c r="B5" s="223" t="s">
        <v>500</v>
      </c>
      <c r="C5" s="223" t="s">
        <v>501</v>
      </c>
      <c r="D5" s="223" t="s">
        <v>502</v>
      </c>
      <c r="E5" s="224" t="s">
        <v>503</v>
      </c>
      <c r="F5" s="222"/>
    </row>
    <row r="6" spans="1:6" ht="18.75" x14ac:dyDescent="0.3">
      <c r="A6" s="184"/>
      <c r="B6" s="223" t="s">
        <v>74</v>
      </c>
      <c r="C6" s="222" t="s">
        <v>75</v>
      </c>
      <c r="D6" s="222" t="s">
        <v>78</v>
      </c>
      <c r="E6" s="225">
        <v>842.26</v>
      </c>
      <c r="F6" s="138"/>
    </row>
    <row r="7" spans="1:6" ht="18.75" x14ac:dyDescent="0.3">
      <c r="A7" s="184"/>
      <c r="B7" s="223" t="s">
        <v>100</v>
      </c>
      <c r="C7" s="222" t="s">
        <v>101</v>
      </c>
      <c r="D7" s="222" t="s">
        <v>106</v>
      </c>
      <c r="E7" s="225">
        <v>842.26</v>
      </c>
      <c r="F7" s="138"/>
    </row>
    <row r="8" spans="1:6" ht="18.75" x14ac:dyDescent="0.3">
      <c r="A8" s="184"/>
      <c r="B8" s="223" t="s">
        <v>138</v>
      </c>
      <c r="C8" s="222" t="s">
        <v>81</v>
      </c>
      <c r="D8" s="222" t="s">
        <v>139</v>
      </c>
      <c r="E8" s="225">
        <v>842.26</v>
      </c>
      <c r="F8" s="138"/>
    </row>
    <row r="9" spans="1:6" ht="18.75" x14ac:dyDescent="0.3">
      <c r="A9" s="184"/>
      <c r="B9" s="223" t="s">
        <v>209</v>
      </c>
      <c r="C9" s="222" t="s">
        <v>210</v>
      </c>
      <c r="D9" s="222" t="s">
        <v>212</v>
      </c>
      <c r="E9" s="225">
        <v>421.13</v>
      </c>
      <c r="F9" s="138"/>
    </row>
    <row r="10" spans="1:6" ht="18.75" x14ac:dyDescent="0.3">
      <c r="A10" s="184"/>
      <c r="B10" s="223" t="s">
        <v>314</v>
      </c>
      <c r="C10" s="222" t="s">
        <v>315</v>
      </c>
      <c r="D10" s="222" t="s">
        <v>317</v>
      </c>
      <c r="E10" s="225">
        <v>842.26</v>
      </c>
      <c r="F10" s="138"/>
    </row>
    <row r="11" spans="1:6" ht="18.75" x14ac:dyDescent="0.3">
      <c r="A11" s="184"/>
      <c r="B11" s="223" t="s">
        <v>372</v>
      </c>
      <c r="C11" s="222" t="s">
        <v>182</v>
      </c>
      <c r="D11" s="222" t="s">
        <v>212</v>
      </c>
      <c r="E11" s="225">
        <v>421.13</v>
      </c>
      <c r="F11" s="138"/>
    </row>
    <row r="12" spans="1:6" ht="18.75" x14ac:dyDescent="0.3">
      <c r="A12" s="184"/>
      <c r="B12" s="223"/>
      <c r="C12" s="222"/>
      <c r="D12" s="222"/>
      <c r="E12" s="225"/>
      <c r="F12" s="138"/>
    </row>
    <row r="13" spans="1:6" ht="18.75" x14ac:dyDescent="0.3">
      <c r="A13" s="184"/>
      <c r="B13" s="223"/>
      <c r="C13" s="222"/>
      <c r="D13" s="222"/>
      <c r="E13" s="224">
        <v>4211.3</v>
      </c>
      <c r="F13" s="138"/>
    </row>
    <row r="14" spans="1:6" ht="18.75" x14ac:dyDescent="0.3">
      <c r="A14" s="138"/>
      <c r="B14" s="223"/>
      <c r="C14" s="222"/>
      <c r="D14" s="222"/>
      <c r="E14" s="222"/>
      <c r="F14" s="138"/>
    </row>
    <row r="15" spans="1:6" x14ac:dyDescent="0.25">
      <c r="A15" s="138"/>
      <c r="B15" s="138"/>
      <c r="C15" s="138"/>
      <c r="D15" s="138"/>
      <c r="E15" s="138"/>
      <c r="F15" s="138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5:F11" xr:uid="{00000000-0009-0000-0000-000004000000}"/>
  <pageMargins left="0.7" right="0.7" top="0.75" bottom="0.75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G999"/>
  <sheetViews>
    <sheetView tabSelected="1" workbookViewId="0">
      <selection activeCell="D13" sqref="D13:D31"/>
    </sheetView>
  </sheetViews>
  <sheetFormatPr defaultColWidth="14.42578125" defaultRowHeight="15" customHeight="1" x14ac:dyDescent="0.25"/>
  <cols>
    <col min="1" max="1" width="8.7109375" customWidth="1"/>
    <col min="2" max="2" width="14.85546875" customWidth="1"/>
    <col min="3" max="3" width="22.85546875" customWidth="1"/>
    <col min="4" max="4" width="27.5703125" customWidth="1"/>
    <col min="5" max="5" width="19.7109375" customWidth="1"/>
    <col min="6" max="6" width="25.42578125" customWidth="1"/>
    <col min="7" max="26" width="8.7109375" customWidth="1"/>
  </cols>
  <sheetData>
    <row r="1" spans="1:7" ht="21" x14ac:dyDescent="0.35">
      <c r="D1" s="227" t="s">
        <v>42</v>
      </c>
      <c r="E1" s="227">
        <v>2498.42</v>
      </c>
    </row>
    <row r="2" spans="1:7" ht="24" customHeight="1" x14ac:dyDescent="0.25">
      <c r="B2" s="228" t="s">
        <v>62</v>
      </c>
      <c r="C2" s="228" t="s">
        <v>63</v>
      </c>
      <c r="D2" s="228" t="s">
        <v>518</v>
      </c>
      <c r="E2" s="229" t="s">
        <v>519</v>
      </c>
      <c r="F2" s="229" t="s">
        <v>32</v>
      </c>
    </row>
    <row r="3" spans="1:7" ht="15.75" hidden="1" x14ac:dyDescent="0.25">
      <c r="A3" s="139">
        <v>1</v>
      </c>
      <c r="B3" s="230" t="s">
        <v>520</v>
      </c>
      <c r="C3" s="231" t="s">
        <v>182</v>
      </c>
      <c r="D3" s="232" t="s">
        <v>521</v>
      </c>
      <c r="E3" s="226">
        <v>150</v>
      </c>
      <c r="F3" s="139">
        <f t="shared" ref="F3:F31" si="0">E3</f>
        <v>150</v>
      </c>
    </row>
    <row r="4" spans="1:7" ht="15.75" hidden="1" x14ac:dyDescent="0.25">
      <c r="A4" s="139">
        <v>2</v>
      </c>
      <c r="B4" s="233" t="s">
        <v>522</v>
      </c>
      <c r="C4" s="234" t="s">
        <v>93</v>
      </c>
      <c r="D4" s="235" t="s">
        <v>521</v>
      </c>
      <c r="E4" s="226">
        <v>170</v>
      </c>
      <c r="F4" s="139">
        <f t="shared" si="0"/>
        <v>170</v>
      </c>
    </row>
    <row r="5" spans="1:7" ht="15.75" hidden="1" x14ac:dyDescent="0.25">
      <c r="A5" s="139">
        <v>3</v>
      </c>
      <c r="B5" s="230" t="s">
        <v>523</v>
      </c>
      <c r="C5" s="231" t="s">
        <v>524</v>
      </c>
      <c r="D5" s="232" t="s">
        <v>521</v>
      </c>
      <c r="E5" s="226">
        <v>110</v>
      </c>
      <c r="F5" s="139">
        <f t="shared" si="0"/>
        <v>110</v>
      </c>
    </row>
    <row r="6" spans="1:7" ht="15.75" hidden="1" x14ac:dyDescent="0.25">
      <c r="A6" s="139">
        <v>4</v>
      </c>
      <c r="B6" s="233" t="s">
        <v>525</v>
      </c>
      <c r="C6" s="234" t="s">
        <v>427</v>
      </c>
      <c r="D6" s="235" t="s">
        <v>521</v>
      </c>
      <c r="E6" s="226">
        <v>0</v>
      </c>
      <c r="F6" s="139">
        <f t="shared" si="0"/>
        <v>0</v>
      </c>
    </row>
    <row r="7" spans="1:7" ht="15.75" hidden="1" x14ac:dyDescent="0.25">
      <c r="A7" s="139">
        <v>5</v>
      </c>
      <c r="B7" s="230" t="s">
        <v>526</v>
      </c>
      <c r="C7" s="231" t="s">
        <v>182</v>
      </c>
      <c r="D7" s="232" t="s">
        <v>521</v>
      </c>
      <c r="E7" s="226">
        <v>100</v>
      </c>
      <c r="F7" s="139">
        <f t="shared" si="0"/>
        <v>100</v>
      </c>
    </row>
    <row r="8" spans="1:7" ht="15.75" hidden="1" x14ac:dyDescent="0.25">
      <c r="A8" s="139">
        <v>6</v>
      </c>
      <c r="B8" s="233" t="s">
        <v>527</v>
      </c>
      <c r="C8" s="234" t="s">
        <v>528</v>
      </c>
      <c r="D8" s="235" t="s">
        <v>521</v>
      </c>
      <c r="E8" s="226">
        <v>170</v>
      </c>
      <c r="F8" s="139">
        <f t="shared" si="0"/>
        <v>170</v>
      </c>
    </row>
    <row r="9" spans="1:7" ht="15.75" hidden="1" x14ac:dyDescent="0.25">
      <c r="A9" s="139">
        <v>7</v>
      </c>
      <c r="B9" s="230" t="s">
        <v>529</v>
      </c>
      <c r="C9" s="231" t="s">
        <v>530</v>
      </c>
      <c r="D9" s="232" t="s">
        <v>521</v>
      </c>
      <c r="E9" s="226">
        <v>180</v>
      </c>
      <c r="F9" s="139">
        <f t="shared" si="0"/>
        <v>180</v>
      </c>
    </row>
    <row r="10" spans="1:7" ht="15.75" hidden="1" x14ac:dyDescent="0.25">
      <c r="A10" s="139">
        <v>8</v>
      </c>
      <c r="B10" s="233" t="s">
        <v>531</v>
      </c>
      <c r="C10" s="234" t="s">
        <v>532</v>
      </c>
      <c r="D10" s="235" t="s">
        <v>521</v>
      </c>
      <c r="E10" s="226">
        <v>170</v>
      </c>
      <c r="F10" s="139">
        <f t="shared" si="0"/>
        <v>170</v>
      </c>
    </row>
    <row r="11" spans="1:7" ht="15.75" hidden="1" x14ac:dyDescent="0.25">
      <c r="A11" s="139">
        <v>9</v>
      </c>
      <c r="B11" s="230" t="s">
        <v>533</v>
      </c>
      <c r="C11" s="231" t="s">
        <v>534</v>
      </c>
      <c r="D11" s="232" t="s">
        <v>535</v>
      </c>
      <c r="E11" s="226">
        <v>120</v>
      </c>
      <c r="F11" s="139">
        <f t="shared" si="0"/>
        <v>120</v>
      </c>
    </row>
    <row r="12" spans="1:7" ht="15.75" hidden="1" x14ac:dyDescent="0.25">
      <c r="A12" s="139">
        <v>10</v>
      </c>
      <c r="B12" s="233" t="s">
        <v>536</v>
      </c>
      <c r="C12" s="234" t="s">
        <v>537</v>
      </c>
      <c r="D12" s="235" t="s">
        <v>535</v>
      </c>
      <c r="E12" s="226">
        <v>170</v>
      </c>
      <c r="F12" s="139">
        <f t="shared" si="0"/>
        <v>170</v>
      </c>
    </row>
    <row r="13" spans="1:7" ht="15.75" x14ac:dyDescent="0.25">
      <c r="A13" s="139">
        <v>11</v>
      </c>
      <c r="B13" s="230" t="s">
        <v>538</v>
      </c>
      <c r="C13" s="231" t="s">
        <v>539</v>
      </c>
      <c r="D13" s="232" t="s">
        <v>540</v>
      </c>
      <c r="E13" s="226">
        <v>110</v>
      </c>
      <c r="F13" s="139">
        <f t="shared" si="0"/>
        <v>110</v>
      </c>
    </row>
    <row r="14" spans="1:7" ht="15.75" x14ac:dyDescent="0.25">
      <c r="A14" s="139">
        <v>12</v>
      </c>
      <c r="B14" s="233" t="s">
        <v>541</v>
      </c>
      <c r="C14" s="234" t="s">
        <v>542</v>
      </c>
      <c r="D14" s="235" t="s">
        <v>540</v>
      </c>
      <c r="E14" s="226">
        <v>0</v>
      </c>
      <c r="F14" s="139">
        <f t="shared" si="0"/>
        <v>0</v>
      </c>
    </row>
    <row r="15" spans="1:7" ht="15.75" x14ac:dyDescent="0.25">
      <c r="A15" s="139">
        <v>13</v>
      </c>
      <c r="B15" s="230" t="s">
        <v>543</v>
      </c>
      <c r="C15" s="231" t="s">
        <v>544</v>
      </c>
      <c r="D15" s="232" t="s">
        <v>540</v>
      </c>
      <c r="E15" s="226">
        <v>50</v>
      </c>
      <c r="F15" s="139">
        <f t="shared" si="0"/>
        <v>50</v>
      </c>
      <c r="G15" s="268" t="s">
        <v>602</v>
      </c>
    </row>
    <row r="16" spans="1:7" ht="15.75" x14ac:dyDescent="0.25">
      <c r="A16" s="139">
        <v>14</v>
      </c>
      <c r="B16" s="233" t="s">
        <v>545</v>
      </c>
      <c r="C16" s="234" t="s">
        <v>546</v>
      </c>
      <c r="D16" s="235" t="s">
        <v>540</v>
      </c>
      <c r="E16" s="226">
        <v>100</v>
      </c>
      <c r="F16" s="139">
        <f t="shared" si="0"/>
        <v>100</v>
      </c>
    </row>
    <row r="17" spans="1:7" ht="15.75" x14ac:dyDescent="0.25">
      <c r="A17" s="139">
        <v>15</v>
      </c>
      <c r="B17" s="230" t="s">
        <v>547</v>
      </c>
      <c r="C17" s="231" t="s">
        <v>286</v>
      </c>
      <c r="D17" s="232" t="s">
        <v>540</v>
      </c>
      <c r="E17" s="226">
        <v>50</v>
      </c>
      <c r="F17" s="139">
        <f t="shared" si="0"/>
        <v>50</v>
      </c>
      <c r="G17" s="268" t="s">
        <v>603</v>
      </c>
    </row>
    <row r="18" spans="1:7" ht="15.75" x14ac:dyDescent="0.25">
      <c r="A18" s="139">
        <v>16</v>
      </c>
      <c r="B18" s="233" t="s">
        <v>548</v>
      </c>
      <c r="C18" s="234" t="s">
        <v>549</v>
      </c>
      <c r="D18" s="235" t="s">
        <v>540</v>
      </c>
      <c r="E18" s="226">
        <v>70</v>
      </c>
      <c r="F18" s="139">
        <f t="shared" si="0"/>
        <v>70</v>
      </c>
    </row>
    <row r="19" spans="1:7" ht="15.75" x14ac:dyDescent="0.25">
      <c r="A19" s="139">
        <v>17</v>
      </c>
      <c r="B19" s="230" t="s">
        <v>550</v>
      </c>
      <c r="C19" s="231" t="s">
        <v>551</v>
      </c>
      <c r="D19" s="232" t="s">
        <v>540</v>
      </c>
      <c r="E19" s="226">
        <v>100</v>
      </c>
      <c r="F19" s="139">
        <f t="shared" si="0"/>
        <v>100</v>
      </c>
    </row>
    <row r="20" spans="1:7" ht="15.75" x14ac:dyDescent="0.25">
      <c r="A20" s="139">
        <v>18</v>
      </c>
      <c r="B20" s="233" t="s">
        <v>552</v>
      </c>
      <c r="C20" s="234" t="s">
        <v>553</v>
      </c>
      <c r="D20" s="235" t="s">
        <v>540</v>
      </c>
      <c r="E20" s="226">
        <v>0</v>
      </c>
      <c r="F20" s="139">
        <f t="shared" si="0"/>
        <v>0</v>
      </c>
    </row>
    <row r="21" spans="1:7" ht="15.75" customHeight="1" x14ac:dyDescent="0.25">
      <c r="A21" s="139">
        <v>20</v>
      </c>
      <c r="B21" s="233" t="s">
        <v>554</v>
      </c>
      <c r="C21" s="234" t="s">
        <v>223</v>
      </c>
      <c r="D21" s="235" t="s">
        <v>540</v>
      </c>
      <c r="E21" s="226">
        <v>110</v>
      </c>
      <c r="F21" s="139">
        <f t="shared" si="0"/>
        <v>110</v>
      </c>
    </row>
    <row r="22" spans="1:7" ht="15.75" customHeight="1" x14ac:dyDescent="0.25">
      <c r="A22" s="139">
        <v>21</v>
      </c>
      <c r="B22" s="230" t="s">
        <v>555</v>
      </c>
      <c r="C22" s="231" t="s">
        <v>556</v>
      </c>
      <c r="D22" s="232" t="s">
        <v>540</v>
      </c>
      <c r="E22" s="226">
        <v>90</v>
      </c>
      <c r="F22" s="139">
        <f t="shared" si="0"/>
        <v>90</v>
      </c>
    </row>
    <row r="23" spans="1:7" ht="15.75" customHeight="1" x14ac:dyDescent="0.25">
      <c r="A23" s="139">
        <v>22</v>
      </c>
      <c r="B23" s="233" t="s">
        <v>557</v>
      </c>
      <c r="C23" s="234" t="s">
        <v>558</v>
      </c>
      <c r="D23" s="235" t="s">
        <v>540</v>
      </c>
      <c r="E23" s="226">
        <v>0</v>
      </c>
      <c r="F23" s="139">
        <f t="shared" si="0"/>
        <v>0</v>
      </c>
    </row>
    <row r="24" spans="1:7" ht="15.75" customHeight="1" x14ac:dyDescent="0.25">
      <c r="A24" s="139">
        <v>23</v>
      </c>
      <c r="B24" s="230" t="s">
        <v>372</v>
      </c>
      <c r="C24" s="231" t="s">
        <v>249</v>
      </c>
      <c r="D24" s="232" t="s">
        <v>540</v>
      </c>
      <c r="E24" s="226">
        <v>120</v>
      </c>
      <c r="F24" s="139">
        <f t="shared" si="0"/>
        <v>120</v>
      </c>
    </row>
    <row r="25" spans="1:7" ht="15.75" customHeight="1" x14ac:dyDescent="0.25">
      <c r="A25" s="139">
        <v>24</v>
      </c>
      <c r="B25" s="233" t="s">
        <v>559</v>
      </c>
      <c r="C25" s="234" t="s">
        <v>560</v>
      </c>
      <c r="D25" s="235" t="s">
        <v>540</v>
      </c>
      <c r="E25" s="226">
        <v>0</v>
      </c>
      <c r="F25" s="139">
        <f t="shared" si="0"/>
        <v>0</v>
      </c>
    </row>
    <row r="26" spans="1:7" ht="15.75" customHeight="1" x14ac:dyDescent="0.25">
      <c r="A26" s="139">
        <v>25</v>
      </c>
      <c r="B26" s="230" t="s">
        <v>561</v>
      </c>
      <c r="C26" s="231" t="s">
        <v>358</v>
      </c>
      <c r="D26" s="232" t="s">
        <v>540</v>
      </c>
      <c r="E26" s="226">
        <v>100</v>
      </c>
      <c r="F26" s="139">
        <f t="shared" si="0"/>
        <v>100</v>
      </c>
    </row>
    <row r="27" spans="1:7" ht="15.75" customHeight="1" x14ac:dyDescent="0.25">
      <c r="A27" s="139">
        <v>26</v>
      </c>
      <c r="B27" s="233" t="s">
        <v>562</v>
      </c>
      <c r="C27" s="234" t="s">
        <v>249</v>
      </c>
      <c r="D27" s="235" t="s">
        <v>540</v>
      </c>
      <c r="E27" s="226">
        <v>0</v>
      </c>
      <c r="F27" s="139">
        <f t="shared" si="0"/>
        <v>0</v>
      </c>
    </row>
    <row r="28" spans="1:7" ht="15.75" customHeight="1" x14ac:dyDescent="0.25">
      <c r="A28" s="139">
        <v>27</v>
      </c>
      <c r="B28" s="236" t="s">
        <v>563</v>
      </c>
      <c r="C28" s="237" t="s">
        <v>564</v>
      </c>
      <c r="D28" s="238" t="s">
        <v>540</v>
      </c>
      <c r="E28" s="226">
        <v>70</v>
      </c>
      <c r="F28" s="139">
        <f t="shared" si="0"/>
        <v>70</v>
      </c>
    </row>
    <row r="29" spans="1:7" ht="15.75" customHeight="1" x14ac:dyDescent="0.25">
      <c r="A29" s="270">
        <v>28</v>
      </c>
      <c r="B29" s="236" t="s">
        <v>565</v>
      </c>
      <c r="C29" s="237" t="s">
        <v>566</v>
      </c>
      <c r="D29" s="237" t="s">
        <v>540</v>
      </c>
      <c r="E29" s="269">
        <v>110</v>
      </c>
      <c r="F29" s="270">
        <f t="shared" si="0"/>
        <v>110</v>
      </c>
    </row>
    <row r="30" spans="1:7" ht="15.75" customHeight="1" x14ac:dyDescent="0.25">
      <c r="A30" s="271">
        <v>29</v>
      </c>
      <c r="B30" s="272" t="s">
        <v>605</v>
      </c>
      <c r="C30" s="272" t="s">
        <v>87</v>
      </c>
      <c r="D30" s="273" t="s">
        <v>540</v>
      </c>
      <c r="E30" s="246">
        <v>40</v>
      </c>
      <c r="F30" s="246">
        <f t="shared" si="0"/>
        <v>40</v>
      </c>
    </row>
    <row r="31" spans="1:7" ht="15.75" customHeight="1" x14ac:dyDescent="0.25">
      <c r="A31" s="271">
        <v>30</v>
      </c>
      <c r="B31" s="274" t="s">
        <v>604</v>
      </c>
      <c r="C31" s="274" t="s">
        <v>606</v>
      </c>
      <c r="D31" s="274" t="s">
        <v>540</v>
      </c>
      <c r="E31" s="246">
        <v>40</v>
      </c>
      <c r="F31" s="246">
        <f t="shared" si="0"/>
        <v>40</v>
      </c>
    </row>
    <row r="32" spans="1:7" ht="15.75" customHeight="1" x14ac:dyDescent="0.25"/>
    <row r="33" spans="6:6" ht="15.75" customHeight="1" x14ac:dyDescent="0.3">
      <c r="F33" s="215">
        <f>SUM(F3:F32)</f>
        <v>2500</v>
      </c>
    </row>
    <row r="34" spans="6:6" ht="15.75" customHeight="1" x14ac:dyDescent="0.25">
      <c r="F34">
        <f>E1-F33</f>
        <v>-1.5799999999999272</v>
      </c>
    </row>
    <row r="35" spans="6:6" ht="15.75" customHeight="1" x14ac:dyDescent="0.25"/>
    <row r="36" spans="6:6" ht="15.75" customHeight="1" x14ac:dyDescent="0.25"/>
    <row r="37" spans="6:6" ht="15.75" customHeight="1" x14ac:dyDescent="0.25"/>
    <row r="38" spans="6:6" ht="15.75" customHeight="1" x14ac:dyDescent="0.25"/>
    <row r="39" spans="6:6" ht="15.75" customHeight="1" x14ac:dyDescent="0.25"/>
    <row r="40" spans="6:6" ht="15.75" customHeight="1" x14ac:dyDescent="0.25"/>
    <row r="41" spans="6:6" ht="15.75" customHeight="1" x14ac:dyDescent="0.25"/>
    <row r="42" spans="6:6" ht="15.75" customHeight="1" x14ac:dyDescent="0.25"/>
    <row r="43" spans="6:6" ht="15.75" customHeight="1" x14ac:dyDescent="0.25"/>
    <row r="44" spans="6:6" ht="15.75" customHeight="1" x14ac:dyDescent="0.25"/>
    <row r="45" spans="6:6" ht="15.75" customHeight="1" x14ac:dyDescent="0.25"/>
    <row r="46" spans="6:6" ht="15.75" customHeight="1" x14ac:dyDescent="0.25"/>
    <row r="47" spans="6:6" ht="15.75" customHeight="1" x14ac:dyDescent="0.25"/>
    <row r="48" spans="6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autoFilter ref="A2:F31" xr:uid="{00000000-0001-0000-0600-000000000000}">
    <filterColumn colId="3">
      <filters>
        <filter val="Collaboratore scolastico"/>
      </filters>
    </filterColumn>
  </autoFilter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C1D9-B103-48EE-9FBB-9C8F9F69BD19}">
  <dimension ref="A1:N64"/>
  <sheetViews>
    <sheetView workbookViewId="0">
      <selection activeCell="L70" sqref="L70:L71"/>
    </sheetView>
  </sheetViews>
  <sheetFormatPr defaultRowHeight="15" x14ac:dyDescent="0.25"/>
  <cols>
    <col min="1" max="1" width="42.140625" customWidth="1"/>
    <col min="2" max="2" width="16" customWidth="1"/>
    <col min="3" max="3" width="19.140625" customWidth="1"/>
    <col min="4" max="4" width="20.7109375" customWidth="1"/>
    <col min="5" max="5" width="20.5703125" customWidth="1"/>
  </cols>
  <sheetData>
    <row r="1" spans="1:5" x14ac:dyDescent="0.25">
      <c r="A1" s="307" t="s">
        <v>504</v>
      </c>
      <c r="B1" s="308"/>
      <c r="C1" s="308"/>
      <c r="D1" s="308"/>
      <c r="E1" s="309"/>
    </row>
    <row r="2" spans="1:5" ht="15.75" thickBot="1" x14ac:dyDescent="0.3">
      <c r="A2" s="310"/>
      <c r="B2" s="311"/>
      <c r="C2" s="311"/>
      <c r="D2" s="311"/>
      <c r="E2" s="312"/>
    </row>
    <row r="3" spans="1:5" x14ac:dyDescent="0.25">
      <c r="A3" s="245" t="s">
        <v>505</v>
      </c>
      <c r="B3" s="245" t="s">
        <v>506</v>
      </c>
      <c r="C3" s="245" t="s">
        <v>507</v>
      </c>
      <c r="D3" s="245" t="s">
        <v>508</v>
      </c>
      <c r="E3" s="245" t="s">
        <v>32</v>
      </c>
    </row>
    <row r="4" spans="1:5" x14ac:dyDescent="0.25">
      <c r="A4" s="247" t="s">
        <v>509</v>
      </c>
      <c r="B4" s="246">
        <v>40</v>
      </c>
      <c r="C4" s="246">
        <v>1</v>
      </c>
      <c r="D4" s="246">
        <v>17.5</v>
      </c>
      <c r="E4" s="246">
        <v>700</v>
      </c>
    </row>
    <row r="5" spans="1:5" x14ac:dyDescent="0.25">
      <c r="A5" s="247" t="s">
        <v>510</v>
      </c>
      <c r="B5" s="246">
        <v>9</v>
      </c>
      <c r="C5" s="246">
        <v>1</v>
      </c>
      <c r="D5" s="246">
        <v>17.5</v>
      </c>
      <c r="E5" s="246">
        <v>157.5</v>
      </c>
    </row>
    <row r="6" spans="1:5" x14ac:dyDescent="0.25">
      <c r="A6" s="247" t="s">
        <v>510</v>
      </c>
      <c r="B6" s="246">
        <v>5</v>
      </c>
      <c r="C6" s="246">
        <v>1</v>
      </c>
      <c r="D6" s="246">
        <v>17.5</v>
      </c>
      <c r="E6" s="246">
        <v>87.5</v>
      </c>
    </row>
    <row r="7" spans="1:5" x14ac:dyDescent="0.25">
      <c r="A7" s="247" t="s">
        <v>510</v>
      </c>
      <c r="B7" s="246">
        <v>10</v>
      </c>
      <c r="C7" s="246">
        <v>1</v>
      </c>
      <c r="D7" s="246">
        <v>17.5</v>
      </c>
      <c r="E7" s="246">
        <v>175</v>
      </c>
    </row>
    <row r="8" spans="1:5" x14ac:dyDescent="0.25">
      <c r="A8" s="247" t="s">
        <v>582</v>
      </c>
      <c r="B8" s="246">
        <v>5</v>
      </c>
      <c r="C8" s="246">
        <v>2</v>
      </c>
      <c r="D8" s="246">
        <v>17.5</v>
      </c>
      <c r="E8" s="246">
        <v>175</v>
      </c>
    </row>
    <row r="9" spans="1:5" x14ac:dyDescent="0.25">
      <c r="A9" s="247" t="s">
        <v>140</v>
      </c>
      <c r="B9" s="246">
        <v>9</v>
      </c>
      <c r="C9" s="246">
        <v>1</v>
      </c>
      <c r="D9" s="246">
        <v>17.5</v>
      </c>
      <c r="E9" s="246">
        <v>157.5</v>
      </c>
    </row>
    <row r="10" spans="1:5" x14ac:dyDescent="0.25">
      <c r="A10" s="247" t="s">
        <v>140</v>
      </c>
      <c r="B10" s="246">
        <v>5</v>
      </c>
      <c r="C10" s="246">
        <v>2</v>
      </c>
      <c r="D10" s="246">
        <v>17.5</v>
      </c>
      <c r="E10" s="246">
        <v>175</v>
      </c>
    </row>
    <row r="11" spans="1:5" x14ac:dyDescent="0.25">
      <c r="A11" s="247" t="s">
        <v>140</v>
      </c>
      <c r="B11" s="246">
        <v>8</v>
      </c>
      <c r="C11" s="246">
        <v>2</v>
      </c>
      <c r="D11" s="246">
        <v>17.5</v>
      </c>
      <c r="E11" s="246">
        <v>280</v>
      </c>
    </row>
    <row r="12" spans="1:5" x14ac:dyDescent="0.25">
      <c r="A12" s="247" t="s">
        <v>140</v>
      </c>
      <c r="B12" s="246">
        <v>10</v>
      </c>
      <c r="C12" s="246">
        <v>2</v>
      </c>
      <c r="D12" s="246">
        <v>17.5</v>
      </c>
      <c r="E12" s="246">
        <v>350</v>
      </c>
    </row>
    <row r="13" spans="1:5" x14ac:dyDescent="0.25">
      <c r="A13" s="247" t="s">
        <v>99</v>
      </c>
      <c r="B13" s="246">
        <v>5</v>
      </c>
      <c r="C13" s="246">
        <v>4</v>
      </c>
      <c r="D13" s="246">
        <v>17.5</v>
      </c>
      <c r="E13" s="246">
        <v>350</v>
      </c>
    </row>
    <row r="14" spans="1:5" x14ac:dyDescent="0.25">
      <c r="A14" s="247" t="s">
        <v>165</v>
      </c>
      <c r="B14" s="246">
        <v>7</v>
      </c>
      <c r="C14" s="246">
        <v>2</v>
      </c>
      <c r="D14" s="246">
        <v>17.5</v>
      </c>
      <c r="E14" s="246">
        <v>245</v>
      </c>
    </row>
    <row r="15" spans="1:5" x14ac:dyDescent="0.25">
      <c r="A15" s="247" t="s">
        <v>583</v>
      </c>
      <c r="B15" s="246">
        <v>14</v>
      </c>
      <c r="C15" s="246">
        <v>2</v>
      </c>
      <c r="D15" s="246">
        <v>17.5</v>
      </c>
      <c r="E15" s="246">
        <v>490</v>
      </c>
    </row>
    <row r="16" spans="1:5" x14ac:dyDescent="0.25">
      <c r="A16" s="247" t="s">
        <v>584</v>
      </c>
      <c r="B16" s="246">
        <v>14</v>
      </c>
      <c r="C16" s="246">
        <v>1</v>
      </c>
      <c r="D16" s="246">
        <v>17.5</v>
      </c>
      <c r="E16" s="246">
        <v>245</v>
      </c>
    </row>
    <row r="17" spans="1:5" x14ac:dyDescent="0.25">
      <c r="A17" s="247" t="s">
        <v>585</v>
      </c>
      <c r="B17" s="246">
        <v>14</v>
      </c>
      <c r="C17" s="246">
        <v>1</v>
      </c>
      <c r="D17" s="246">
        <v>17.5</v>
      </c>
      <c r="E17" s="246">
        <v>245</v>
      </c>
    </row>
    <row r="18" spans="1:5" x14ac:dyDescent="0.25">
      <c r="A18" s="247" t="s">
        <v>586</v>
      </c>
      <c r="B18" s="246">
        <v>14</v>
      </c>
      <c r="C18" s="246">
        <v>1</v>
      </c>
      <c r="D18" s="246">
        <v>17.5</v>
      </c>
      <c r="E18" s="246">
        <v>245</v>
      </c>
    </row>
    <row r="19" spans="1:5" x14ac:dyDescent="0.25">
      <c r="A19" s="247" t="s">
        <v>587</v>
      </c>
      <c r="B19" s="246">
        <v>9</v>
      </c>
      <c r="C19" s="246">
        <v>1</v>
      </c>
      <c r="D19" s="246">
        <v>17.5</v>
      </c>
      <c r="E19" s="246">
        <v>157.5</v>
      </c>
    </row>
    <row r="20" spans="1:5" x14ac:dyDescent="0.25">
      <c r="A20" s="247" t="s">
        <v>588</v>
      </c>
      <c r="B20" s="246">
        <v>10</v>
      </c>
      <c r="C20" s="246">
        <v>1</v>
      </c>
      <c r="D20" s="246">
        <v>17.5</v>
      </c>
      <c r="E20" s="246">
        <v>175</v>
      </c>
    </row>
    <row r="21" spans="1:5" x14ac:dyDescent="0.25">
      <c r="A21" s="247" t="s">
        <v>589</v>
      </c>
      <c r="B21" s="246">
        <v>14</v>
      </c>
      <c r="C21" s="246">
        <v>1</v>
      </c>
      <c r="D21" s="246">
        <v>17.5</v>
      </c>
      <c r="E21" s="246">
        <v>245</v>
      </c>
    </row>
    <row r="22" spans="1:5" x14ac:dyDescent="0.25">
      <c r="A22" s="247" t="s">
        <v>590</v>
      </c>
      <c r="B22" s="246">
        <v>14</v>
      </c>
      <c r="C22" s="246">
        <v>1</v>
      </c>
      <c r="D22" s="246">
        <v>17.5</v>
      </c>
      <c r="E22" s="246">
        <v>245</v>
      </c>
    </row>
    <row r="23" spans="1:5" x14ac:dyDescent="0.25">
      <c r="A23" s="247" t="s">
        <v>591</v>
      </c>
      <c r="B23" s="246">
        <v>14</v>
      </c>
      <c r="C23" s="246">
        <v>1</v>
      </c>
      <c r="D23" s="246">
        <v>17.5</v>
      </c>
      <c r="E23" s="246">
        <v>245</v>
      </c>
    </row>
    <row r="24" spans="1:5" x14ac:dyDescent="0.25">
      <c r="A24" s="247" t="s">
        <v>592</v>
      </c>
      <c r="B24" s="246">
        <v>12</v>
      </c>
      <c r="C24" s="246">
        <v>1</v>
      </c>
      <c r="D24" s="246">
        <v>17.5</v>
      </c>
      <c r="E24" s="246">
        <v>210</v>
      </c>
    </row>
    <row r="25" spans="1:5" x14ac:dyDescent="0.25">
      <c r="A25" s="247" t="s">
        <v>593</v>
      </c>
      <c r="B25" s="246">
        <v>14</v>
      </c>
      <c r="C25" s="246">
        <v>11</v>
      </c>
      <c r="D25" s="246">
        <v>17.5</v>
      </c>
      <c r="E25" s="246">
        <v>2695</v>
      </c>
    </row>
    <row r="26" spans="1:5" x14ac:dyDescent="0.25">
      <c r="A26" s="247" t="s">
        <v>594</v>
      </c>
      <c r="B26" s="246">
        <v>9</v>
      </c>
      <c r="C26" s="246">
        <v>13</v>
      </c>
      <c r="D26" s="246">
        <v>17.5</v>
      </c>
      <c r="E26" s="246">
        <v>2047.5</v>
      </c>
    </row>
    <row r="27" spans="1:5" x14ac:dyDescent="0.25">
      <c r="A27" s="247" t="s">
        <v>595</v>
      </c>
      <c r="B27" s="246">
        <v>9</v>
      </c>
      <c r="C27" s="246">
        <v>10</v>
      </c>
      <c r="D27" s="246">
        <v>17.5</v>
      </c>
      <c r="E27" s="246">
        <v>1575</v>
      </c>
    </row>
    <row r="28" spans="1:5" x14ac:dyDescent="0.25">
      <c r="A28" s="247" t="s">
        <v>596</v>
      </c>
      <c r="B28" s="246">
        <v>9</v>
      </c>
      <c r="C28" s="246">
        <v>8</v>
      </c>
      <c r="D28" s="246">
        <v>17.5</v>
      </c>
      <c r="E28" s="246">
        <v>1260</v>
      </c>
    </row>
    <row r="29" spans="1:5" x14ac:dyDescent="0.25">
      <c r="A29" s="247" t="s">
        <v>597</v>
      </c>
      <c r="B29" s="246">
        <v>19</v>
      </c>
      <c r="C29" s="246">
        <v>10</v>
      </c>
      <c r="D29" s="246">
        <v>17.5</v>
      </c>
      <c r="E29" s="246">
        <v>3325</v>
      </c>
    </row>
    <row r="30" spans="1:5" x14ac:dyDescent="0.25">
      <c r="A30" s="247" t="s">
        <v>77</v>
      </c>
      <c r="B30" s="246">
        <v>10</v>
      </c>
      <c r="C30" s="246">
        <v>14</v>
      </c>
      <c r="D30" s="246">
        <v>17.5</v>
      </c>
      <c r="E30" s="246">
        <v>2450</v>
      </c>
    </row>
    <row r="31" spans="1:5" x14ac:dyDescent="0.25">
      <c r="A31" s="247" t="s">
        <v>445</v>
      </c>
      <c r="B31" s="246">
        <v>60</v>
      </c>
      <c r="C31" s="246">
        <v>1</v>
      </c>
      <c r="D31" s="246">
        <v>17.5</v>
      </c>
      <c r="E31" s="246">
        <v>1050</v>
      </c>
    </row>
    <row r="32" spans="1:5" x14ac:dyDescent="0.25">
      <c r="A32" s="247" t="s">
        <v>135</v>
      </c>
      <c r="B32" s="246">
        <v>30</v>
      </c>
      <c r="C32" s="246">
        <v>1</v>
      </c>
      <c r="D32" s="246">
        <v>17.5</v>
      </c>
      <c r="E32" s="246">
        <v>525</v>
      </c>
    </row>
    <row r="33" spans="1:5" x14ac:dyDescent="0.25">
      <c r="A33" s="247" t="s">
        <v>126</v>
      </c>
      <c r="B33" s="246">
        <v>16</v>
      </c>
      <c r="C33" s="246">
        <v>3</v>
      </c>
      <c r="D33" s="246">
        <v>17.5</v>
      </c>
      <c r="E33" s="246">
        <v>840</v>
      </c>
    </row>
    <row r="34" spans="1:5" x14ac:dyDescent="0.25">
      <c r="A34" s="247" t="s">
        <v>302</v>
      </c>
      <c r="B34" s="246">
        <v>8</v>
      </c>
      <c r="C34" s="246">
        <v>2</v>
      </c>
      <c r="D34" s="246">
        <v>17.5</v>
      </c>
      <c r="E34" s="246">
        <v>280</v>
      </c>
    </row>
    <row r="35" spans="1:5" x14ac:dyDescent="0.25">
      <c r="A35" s="247" t="s">
        <v>307</v>
      </c>
      <c r="B35" s="246">
        <v>25</v>
      </c>
      <c r="C35" s="246">
        <v>1</v>
      </c>
      <c r="D35" s="246">
        <v>17.5</v>
      </c>
      <c r="E35" s="246">
        <v>437.5</v>
      </c>
    </row>
    <row r="36" spans="1:5" x14ac:dyDescent="0.25">
      <c r="A36" s="247" t="s">
        <v>333</v>
      </c>
      <c r="B36" s="246">
        <v>10</v>
      </c>
      <c r="C36" s="246">
        <v>1</v>
      </c>
      <c r="D36" s="246">
        <v>17.5</v>
      </c>
      <c r="E36" s="246">
        <v>175</v>
      </c>
    </row>
    <row r="37" spans="1:5" x14ac:dyDescent="0.25">
      <c r="A37" s="247" t="s">
        <v>338</v>
      </c>
      <c r="B37" s="246">
        <v>15</v>
      </c>
      <c r="C37" s="246">
        <v>1</v>
      </c>
      <c r="D37" s="246">
        <v>17.5</v>
      </c>
      <c r="E37" s="246">
        <v>262.5</v>
      </c>
    </row>
    <row r="38" spans="1:5" x14ac:dyDescent="0.25">
      <c r="A38" s="247" t="s">
        <v>491</v>
      </c>
      <c r="B38" s="246">
        <v>15</v>
      </c>
      <c r="C38" s="246">
        <v>1</v>
      </c>
      <c r="D38" s="246">
        <v>17.5</v>
      </c>
      <c r="E38" s="246">
        <v>262.5</v>
      </c>
    </row>
    <row r="39" spans="1:5" x14ac:dyDescent="0.25">
      <c r="A39" s="247" t="s">
        <v>144</v>
      </c>
      <c r="B39" s="246">
        <v>5</v>
      </c>
      <c r="C39" s="246">
        <v>1</v>
      </c>
      <c r="D39" s="246">
        <v>17.5</v>
      </c>
      <c r="E39" s="246">
        <v>87.5</v>
      </c>
    </row>
    <row r="40" spans="1:5" x14ac:dyDescent="0.25">
      <c r="A40" s="247" t="s">
        <v>254</v>
      </c>
      <c r="B40" s="246">
        <v>5</v>
      </c>
      <c r="C40" s="246">
        <v>1</v>
      </c>
      <c r="D40" s="246">
        <v>17.5</v>
      </c>
      <c r="E40" s="246">
        <v>87.5</v>
      </c>
    </row>
    <row r="41" spans="1:5" x14ac:dyDescent="0.25">
      <c r="A41" s="247" t="s">
        <v>303</v>
      </c>
      <c r="B41" s="246">
        <v>5</v>
      </c>
      <c r="C41" s="246">
        <v>1</v>
      </c>
      <c r="D41" s="246">
        <v>17.5</v>
      </c>
      <c r="E41" s="246">
        <v>87.5</v>
      </c>
    </row>
    <row r="42" spans="1:5" x14ac:dyDescent="0.25">
      <c r="A42" s="247" t="s">
        <v>416</v>
      </c>
      <c r="B42" s="246">
        <v>5</v>
      </c>
      <c r="C42" s="246">
        <v>1</v>
      </c>
      <c r="D42" s="246">
        <v>17.5</v>
      </c>
      <c r="E42" s="246">
        <v>87.5</v>
      </c>
    </row>
    <row r="43" spans="1:5" x14ac:dyDescent="0.25">
      <c r="A43" s="247" t="s">
        <v>428</v>
      </c>
      <c r="B43" s="246">
        <v>5</v>
      </c>
      <c r="C43" s="246">
        <v>1</v>
      </c>
      <c r="D43" s="246">
        <v>17.5</v>
      </c>
      <c r="E43" s="246">
        <v>87.5</v>
      </c>
    </row>
    <row r="44" spans="1:5" x14ac:dyDescent="0.25">
      <c r="A44" s="247" t="s">
        <v>478</v>
      </c>
      <c r="B44" s="246">
        <v>5</v>
      </c>
      <c r="C44" s="246">
        <v>1</v>
      </c>
      <c r="D44" s="246">
        <v>17.5</v>
      </c>
      <c r="E44" s="246">
        <v>87.5</v>
      </c>
    </row>
    <row r="45" spans="1:5" x14ac:dyDescent="0.25">
      <c r="A45" s="247" t="s">
        <v>598</v>
      </c>
      <c r="B45" s="246">
        <v>5</v>
      </c>
      <c r="C45" s="246">
        <v>52</v>
      </c>
      <c r="D45" s="246">
        <v>17.5</v>
      </c>
      <c r="E45" s="246">
        <v>4550</v>
      </c>
    </row>
    <row r="46" spans="1:5" x14ac:dyDescent="0.25">
      <c r="A46" s="247" t="s">
        <v>103</v>
      </c>
      <c r="B46" s="246">
        <v>10</v>
      </c>
      <c r="C46" s="246">
        <v>6</v>
      </c>
      <c r="D46" s="246">
        <v>17.5</v>
      </c>
      <c r="E46" s="246">
        <v>1050</v>
      </c>
    </row>
    <row r="47" spans="1:5" x14ac:dyDescent="0.25">
      <c r="A47" s="247" t="s">
        <v>136</v>
      </c>
      <c r="B47" s="246">
        <v>10</v>
      </c>
      <c r="C47" s="246">
        <v>6</v>
      </c>
      <c r="D47" s="246">
        <v>17.5</v>
      </c>
      <c r="E47" s="246">
        <v>1050</v>
      </c>
    </row>
    <row r="48" spans="1:5" x14ac:dyDescent="0.25">
      <c r="A48" s="247" t="s">
        <v>599</v>
      </c>
      <c r="B48" s="246">
        <v>10</v>
      </c>
      <c r="C48" s="246">
        <v>6</v>
      </c>
      <c r="D48" s="246">
        <v>17.5</v>
      </c>
      <c r="E48" s="246">
        <v>1050</v>
      </c>
    </row>
    <row r="49" spans="1:14" x14ac:dyDescent="0.25">
      <c r="A49" s="247" t="s">
        <v>97</v>
      </c>
      <c r="B49" s="246">
        <v>80</v>
      </c>
      <c r="C49" s="246">
        <v>1</v>
      </c>
      <c r="D49" s="246">
        <v>17.5</v>
      </c>
      <c r="E49" s="246">
        <v>1400</v>
      </c>
    </row>
    <row r="50" spans="1:14" x14ac:dyDescent="0.25">
      <c r="A50" s="247" t="s">
        <v>97</v>
      </c>
      <c r="B50" s="246">
        <v>60</v>
      </c>
      <c r="C50" s="246">
        <v>1</v>
      </c>
      <c r="D50" s="246">
        <v>17.5</v>
      </c>
      <c r="E50" s="246">
        <v>1050</v>
      </c>
    </row>
    <row r="51" spans="1:14" x14ac:dyDescent="0.25">
      <c r="A51" s="247" t="s">
        <v>97</v>
      </c>
      <c r="B51" s="246">
        <v>70</v>
      </c>
      <c r="C51" s="246">
        <v>1</v>
      </c>
      <c r="D51" s="246">
        <v>17.5</v>
      </c>
      <c r="E51" s="246">
        <v>1225</v>
      </c>
    </row>
    <row r="52" spans="1:14" x14ac:dyDescent="0.25">
      <c r="A52" s="247" t="s">
        <v>97</v>
      </c>
      <c r="B52" s="246">
        <v>20</v>
      </c>
      <c r="C52" s="246">
        <v>1</v>
      </c>
      <c r="D52" s="246">
        <v>17.5</v>
      </c>
      <c r="E52" s="246">
        <v>350</v>
      </c>
    </row>
    <row r="53" spans="1:14" x14ac:dyDescent="0.25">
      <c r="A53" s="247" t="s">
        <v>499</v>
      </c>
      <c r="B53" s="246">
        <v>245</v>
      </c>
      <c r="C53" s="246">
        <v>1</v>
      </c>
      <c r="D53" s="246">
        <v>35</v>
      </c>
      <c r="E53" s="246">
        <v>8575</v>
      </c>
    </row>
    <row r="54" spans="1:14" ht="18.75" x14ac:dyDescent="0.3">
      <c r="C54" s="245" t="s">
        <v>600</v>
      </c>
      <c r="D54" s="245"/>
      <c r="E54" s="248">
        <v>43365</v>
      </c>
    </row>
    <row r="55" spans="1:14" ht="15.75" thickBot="1" x14ac:dyDescent="0.3"/>
    <row r="56" spans="1:14" ht="28.5" customHeight="1" thickBot="1" x14ac:dyDescent="0.4">
      <c r="A56" s="313" t="s">
        <v>511</v>
      </c>
      <c r="B56" s="314"/>
      <c r="C56" s="314"/>
      <c r="D56" s="314"/>
      <c r="E56" s="315"/>
    </row>
    <row r="57" spans="1:14" ht="18.75" x14ac:dyDescent="0.3">
      <c r="A57" s="249" t="s">
        <v>502</v>
      </c>
      <c r="B57" s="249"/>
      <c r="C57" s="249" t="s">
        <v>512</v>
      </c>
      <c r="D57" s="316" t="s">
        <v>503</v>
      </c>
      <c r="E57" s="317"/>
    </row>
    <row r="58" spans="1:14" ht="15.75" customHeight="1" x14ac:dyDescent="0.3">
      <c r="A58" s="250" t="s">
        <v>513</v>
      </c>
      <c r="B58" s="251"/>
      <c r="C58" s="256">
        <v>1</v>
      </c>
      <c r="D58" s="318">
        <v>842.26</v>
      </c>
      <c r="E58" s="319"/>
    </row>
    <row r="59" spans="1:14" ht="18.75" customHeight="1" x14ac:dyDescent="0.3">
      <c r="A59" s="252" t="s">
        <v>514</v>
      </c>
      <c r="B59" s="253"/>
      <c r="C59" s="256">
        <v>2</v>
      </c>
      <c r="D59" s="302">
        <v>842.26</v>
      </c>
      <c r="E59" s="303"/>
    </row>
    <row r="60" spans="1:14" ht="18.75" customHeight="1" x14ac:dyDescent="0.3">
      <c r="A60" s="252" t="s">
        <v>515</v>
      </c>
      <c r="B60" s="253"/>
      <c r="C60" s="256">
        <v>1</v>
      </c>
      <c r="D60" s="302">
        <v>842.26</v>
      </c>
      <c r="E60" s="303"/>
    </row>
    <row r="61" spans="1:14" ht="18.75" customHeight="1" x14ac:dyDescent="0.3">
      <c r="A61" s="252" t="s">
        <v>516</v>
      </c>
      <c r="B61" s="253"/>
      <c r="C61" s="256">
        <v>1</v>
      </c>
      <c r="D61" s="302">
        <v>842.26</v>
      </c>
      <c r="E61" s="303"/>
    </row>
    <row r="62" spans="1:14" ht="18.75" customHeight="1" x14ac:dyDescent="0.3">
      <c r="A62" s="254" t="s">
        <v>517</v>
      </c>
      <c r="B62" s="255"/>
      <c r="C62" s="256">
        <v>1</v>
      </c>
      <c r="D62" s="304">
        <v>842.26</v>
      </c>
      <c r="E62" s="305"/>
    </row>
    <row r="63" spans="1:14" x14ac:dyDescent="0.25">
      <c r="E63" s="244"/>
    </row>
    <row r="64" spans="1:14" ht="21" x14ac:dyDescent="0.35">
      <c r="D64" s="306">
        <f>SUM(D58:D63)</f>
        <v>4211.3</v>
      </c>
      <c r="E64" s="306"/>
      <c r="N64" s="240"/>
    </row>
  </sheetData>
  <mergeCells count="9">
    <mergeCell ref="D60:E60"/>
    <mergeCell ref="D61:E61"/>
    <mergeCell ref="D62:E62"/>
    <mergeCell ref="D64:E64"/>
    <mergeCell ref="A1:E2"/>
    <mergeCell ref="A56:E56"/>
    <mergeCell ref="D57:E57"/>
    <mergeCell ref="D58:E58"/>
    <mergeCell ref="D59:E59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99"/>
  <sheetViews>
    <sheetView topLeftCell="A7" workbookViewId="0">
      <selection activeCell="G33" sqref="G33"/>
    </sheetView>
  </sheetViews>
  <sheetFormatPr defaultColWidth="14.42578125" defaultRowHeight="15" customHeight="1" x14ac:dyDescent="0.25"/>
  <cols>
    <col min="1" max="1" width="8.7109375" customWidth="1"/>
    <col min="2" max="2" width="14.85546875" customWidth="1"/>
    <col min="3" max="3" width="22.85546875" customWidth="1"/>
    <col min="4" max="4" width="27" customWidth="1"/>
    <col min="5" max="5" width="8.7109375" customWidth="1"/>
    <col min="6" max="6" width="14" customWidth="1"/>
    <col min="7" max="7" width="20.7109375" customWidth="1"/>
    <col min="8" max="26" width="8.7109375" customWidth="1"/>
  </cols>
  <sheetData>
    <row r="1" spans="1:7" ht="21" x14ac:dyDescent="0.35">
      <c r="D1" s="227" t="s">
        <v>567</v>
      </c>
      <c r="E1" s="293" t="s">
        <v>49</v>
      </c>
      <c r="F1" s="294"/>
      <c r="G1" s="166">
        <f>'RIPARTIZIONE MOF'!C12</f>
        <v>18588.363000000001</v>
      </c>
    </row>
    <row r="2" spans="1:7" ht="24" customHeight="1" x14ac:dyDescent="0.25">
      <c r="B2" s="228" t="s">
        <v>62</v>
      </c>
      <c r="C2" s="228" t="s">
        <v>63</v>
      </c>
      <c r="D2" s="228" t="s">
        <v>518</v>
      </c>
      <c r="E2" s="229" t="s">
        <v>568</v>
      </c>
      <c r="F2" s="229" t="s">
        <v>519</v>
      </c>
      <c r="G2" s="229" t="s">
        <v>32</v>
      </c>
    </row>
    <row r="3" spans="1:7" ht="15.75" x14ac:dyDescent="0.25">
      <c r="A3" s="139">
        <v>1</v>
      </c>
      <c r="B3" s="230" t="s">
        <v>520</v>
      </c>
      <c r="C3" s="231" t="s">
        <v>182</v>
      </c>
      <c r="D3" s="232" t="s">
        <v>521</v>
      </c>
      <c r="E3" s="139">
        <v>65</v>
      </c>
      <c r="F3" s="226">
        <v>14.5</v>
      </c>
      <c r="G3" s="139">
        <f t="shared" ref="G3:G29" si="0">E3*F3</f>
        <v>942.5</v>
      </c>
    </row>
    <row r="4" spans="1:7" ht="15.75" x14ac:dyDescent="0.25">
      <c r="A4" s="139">
        <v>2</v>
      </c>
      <c r="B4" s="233" t="s">
        <v>522</v>
      </c>
      <c r="C4" s="234" t="s">
        <v>93</v>
      </c>
      <c r="D4" s="235" t="s">
        <v>521</v>
      </c>
      <c r="E4" s="139">
        <v>70</v>
      </c>
      <c r="F4" s="226">
        <v>14.5</v>
      </c>
      <c r="G4" s="139">
        <f t="shared" si="0"/>
        <v>1015</v>
      </c>
    </row>
    <row r="5" spans="1:7" ht="15.75" x14ac:dyDescent="0.25">
      <c r="A5" s="139">
        <v>3</v>
      </c>
      <c r="B5" s="230" t="s">
        <v>523</v>
      </c>
      <c r="C5" s="231" t="s">
        <v>524</v>
      </c>
      <c r="D5" s="232" t="s">
        <v>521</v>
      </c>
      <c r="E5" s="139">
        <v>33</v>
      </c>
      <c r="F5" s="226">
        <v>14.5</v>
      </c>
      <c r="G5" s="139">
        <f t="shared" si="0"/>
        <v>478.5</v>
      </c>
    </row>
    <row r="6" spans="1:7" ht="15.75" x14ac:dyDescent="0.25">
      <c r="A6" s="139">
        <v>4</v>
      </c>
      <c r="B6" s="233" t="s">
        <v>525</v>
      </c>
      <c r="C6" s="234" t="s">
        <v>427</v>
      </c>
      <c r="D6" s="235" t="s">
        <v>521</v>
      </c>
      <c r="E6" s="139">
        <v>70</v>
      </c>
      <c r="F6" s="226">
        <v>14.5</v>
      </c>
      <c r="G6" s="139">
        <f t="shared" si="0"/>
        <v>1015</v>
      </c>
    </row>
    <row r="7" spans="1:7" ht="15.75" x14ac:dyDescent="0.25">
      <c r="A7" s="139">
        <v>5</v>
      </c>
      <c r="B7" s="230" t="s">
        <v>526</v>
      </c>
      <c r="C7" s="231" t="s">
        <v>182</v>
      </c>
      <c r="D7" s="232" t="s">
        <v>521</v>
      </c>
      <c r="E7" s="139">
        <v>25</v>
      </c>
      <c r="F7" s="226">
        <v>14.5</v>
      </c>
      <c r="G7" s="139">
        <f t="shared" si="0"/>
        <v>362.5</v>
      </c>
    </row>
    <row r="8" spans="1:7" ht="15.75" x14ac:dyDescent="0.25">
      <c r="A8" s="139">
        <v>6</v>
      </c>
      <c r="B8" s="233" t="s">
        <v>527</v>
      </c>
      <c r="C8" s="234" t="s">
        <v>528</v>
      </c>
      <c r="D8" s="235" t="s">
        <v>521</v>
      </c>
      <c r="E8" s="139">
        <v>70</v>
      </c>
      <c r="F8" s="226">
        <v>14.5</v>
      </c>
      <c r="G8" s="139">
        <f t="shared" si="0"/>
        <v>1015</v>
      </c>
    </row>
    <row r="9" spans="1:7" ht="15.75" x14ac:dyDescent="0.25">
      <c r="A9" s="139">
        <v>7</v>
      </c>
      <c r="B9" s="230" t="s">
        <v>529</v>
      </c>
      <c r="C9" s="231" t="s">
        <v>530</v>
      </c>
      <c r="D9" s="232" t="s">
        <v>521</v>
      </c>
      <c r="E9" s="139">
        <v>80</v>
      </c>
      <c r="F9" s="226">
        <v>14.5</v>
      </c>
      <c r="G9" s="139">
        <f t="shared" si="0"/>
        <v>1160</v>
      </c>
    </row>
    <row r="10" spans="1:7" ht="15.75" x14ac:dyDescent="0.25">
      <c r="A10" s="139">
        <v>8</v>
      </c>
      <c r="B10" s="233" t="s">
        <v>531</v>
      </c>
      <c r="C10" s="234" t="s">
        <v>532</v>
      </c>
      <c r="D10" s="235" t="s">
        <v>521</v>
      </c>
      <c r="E10" s="139">
        <v>70</v>
      </c>
      <c r="F10" s="226">
        <v>14.5</v>
      </c>
      <c r="G10" s="139">
        <f t="shared" si="0"/>
        <v>1015</v>
      </c>
    </row>
    <row r="11" spans="1:7" ht="15.75" x14ac:dyDescent="0.25">
      <c r="A11" s="139">
        <v>9</v>
      </c>
      <c r="B11" s="230" t="s">
        <v>533</v>
      </c>
      <c r="C11" s="231" t="s">
        <v>534</v>
      </c>
      <c r="D11" s="232" t="s">
        <v>535</v>
      </c>
      <c r="E11" s="139">
        <v>45</v>
      </c>
      <c r="F11" s="226">
        <v>14.5</v>
      </c>
      <c r="G11" s="139">
        <f t="shared" si="0"/>
        <v>652.5</v>
      </c>
    </row>
    <row r="12" spans="1:7" ht="15.75" x14ac:dyDescent="0.25">
      <c r="A12" s="139">
        <v>10</v>
      </c>
      <c r="B12" s="233" t="s">
        <v>536</v>
      </c>
      <c r="C12" s="234" t="s">
        <v>537</v>
      </c>
      <c r="D12" s="235" t="s">
        <v>535</v>
      </c>
      <c r="E12" s="139">
        <v>80</v>
      </c>
      <c r="F12" s="226">
        <v>14.5</v>
      </c>
      <c r="G12" s="139">
        <f t="shared" si="0"/>
        <v>1160</v>
      </c>
    </row>
    <row r="13" spans="1:7" ht="15.75" x14ac:dyDescent="0.25">
      <c r="A13" s="139">
        <v>11</v>
      </c>
      <c r="B13" s="230" t="s">
        <v>538</v>
      </c>
      <c r="C13" s="231" t="s">
        <v>539</v>
      </c>
      <c r="D13" s="232" t="s">
        <v>540</v>
      </c>
      <c r="E13" s="139">
        <v>40</v>
      </c>
      <c r="F13" s="226">
        <v>12.5</v>
      </c>
      <c r="G13" s="139">
        <f t="shared" si="0"/>
        <v>500</v>
      </c>
    </row>
    <row r="14" spans="1:7" ht="15.75" x14ac:dyDescent="0.25">
      <c r="A14" s="139">
        <v>12</v>
      </c>
      <c r="B14" s="233" t="s">
        <v>541</v>
      </c>
      <c r="C14" s="234" t="s">
        <v>542</v>
      </c>
      <c r="D14" s="235" t="s">
        <v>540</v>
      </c>
      <c r="E14" s="139">
        <v>70</v>
      </c>
      <c r="F14" s="226">
        <v>12.5</v>
      </c>
      <c r="G14" s="139">
        <f t="shared" si="0"/>
        <v>875</v>
      </c>
    </row>
    <row r="15" spans="1:7" ht="15.75" x14ac:dyDescent="0.25">
      <c r="A15" s="139">
        <v>13</v>
      </c>
      <c r="B15" s="230" t="s">
        <v>543</v>
      </c>
      <c r="C15" s="231" t="s">
        <v>544</v>
      </c>
      <c r="D15" s="232" t="s">
        <v>540</v>
      </c>
      <c r="E15" s="139">
        <v>20</v>
      </c>
      <c r="F15" s="226">
        <v>12.5</v>
      </c>
      <c r="G15" s="139">
        <f t="shared" si="0"/>
        <v>250</v>
      </c>
    </row>
    <row r="16" spans="1:7" ht="15.75" x14ac:dyDescent="0.25">
      <c r="A16" s="139">
        <v>14</v>
      </c>
      <c r="B16" s="233" t="s">
        <v>545</v>
      </c>
      <c r="C16" s="234" t="s">
        <v>546</v>
      </c>
      <c r="D16" s="235" t="s">
        <v>540</v>
      </c>
      <c r="E16" s="139">
        <v>50</v>
      </c>
      <c r="F16" s="226">
        <v>12.5</v>
      </c>
      <c r="G16" s="139">
        <f t="shared" si="0"/>
        <v>625</v>
      </c>
    </row>
    <row r="17" spans="1:7" ht="15.75" x14ac:dyDescent="0.25">
      <c r="A17" s="139">
        <v>15</v>
      </c>
      <c r="B17" s="230" t="s">
        <v>547</v>
      </c>
      <c r="C17" s="231" t="s">
        <v>286</v>
      </c>
      <c r="D17" s="232" t="s">
        <v>540</v>
      </c>
      <c r="E17" s="139">
        <v>40</v>
      </c>
      <c r="F17" s="226">
        <v>12.5</v>
      </c>
      <c r="G17" s="139">
        <f t="shared" si="0"/>
        <v>500</v>
      </c>
    </row>
    <row r="18" spans="1:7" ht="15.75" x14ac:dyDescent="0.25">
      <c r="A18" s="139">
        <v>16</v>
      </c>
      <c r="B18" s="233" t="s">
        <v>548</v>
      </c>
      <c r="C18" s="234" t="s">
        <v>549</v>
      </c>
      <c r="D18" s="235" t="s">
        <v>540</v>
      </c>
      <c r="E18" s="139">
        <v>35</v>
      </c>
      <c r="F18" s="226">
        <v>12.5</v>
      </c>
      <c r="G18" s="139">
        <f t="shared" si="0"/>
        <v>437.5</v>
      </c>
    </row>
    <row r="19" spans="1:7" ht="15.75" x14ac:dyDescent="0.25">
      <c r="A19" s="139">
        <v>17</v>
      </c>
      <c r="B19" s="230" t="s">
        <v>550</v>
      </c>
      <c r="C19" s="231" t="s">
        <v>551</v>
      </c>
      <c r="D19" s="232" t="s">
        <v>540</v>
      </c>
      <c r="E19" s="139">
        <v>55</v>
      </c>
      <c r="F19" s="226">
        <v>12.5</v>
      </c>
      <c r="G19" s="139">
        <f t="shared" si="0"/>
        <v>687.5</v>
      </c>
    </row>
    <row r="20" spans="1:7" ht="15.75" x14ac:dyDescent="0.25">
      <c r="A20" s="139">
        <v>18</v>
      </c>
      <c r="B20" s="233" t="s">
        <v>552</v>
      </c>
      <c r="C20" s="234" t="s">
        <v>553</v>
      </c>
      <c r="D20" s="235" t="s">
        <v>540</v>
      </c>
      <c r="E20" s="139">
        <v>35</v>
      </c>
      <c r="F20" s="226">
        <v>12.5</v>
      </c>
      <c r="G20" s="139">
        <f t="shared" si="0"/>
        <v>437.5</v>
      </c>
    </row>
    <row r="21" spans="1:7" ht="15.75" customHeight="1" x14ac:dyDescent="0.25">
      <c r="A21" s="139">
        <v>19</v>
      </c>
      <c r="B21" s="233" t="s">
        <v>554</v>
      </c>
      <c r="C21" s="234" t="s">
        <v>223</v>
      </c>
      <c r="D21" s="235" t="s">
        <v>540</v>
      </c>
      <c r="E21" s="139">
        <v>40</v>
      </c>
      <c r="F21" s="226">
        <v>12.5</v>
      </c>
      <c r="G21" s="139">
        <f t="shared" si="0"/>
        <v>500</v>
      </c>
    </row>
    <row r="22" spans="1:7" ht="15.75" customHeight="1" x14ac:dyDescent="0.25">
      <c r="A22" s="139">
        <v>20</v>
      </c>
      <c r="B22" s="230" t="s">
        <v>555</v>
      </c>
      <c r="C22" s="231" t="s">
        <v>556</v>
      </c>
      <c r="D22" s="232" t="s">
        <v>540</v>
      </c>
      <c r="E22" s="139">
        <v>35</v>
      </c>
      <c r="F22" s="226">
        <v>12.5</v>
      </c>
      <c r="G22" s="139">
        <f t="shared" si="0"/>
        <v>437.5</v>
      </c>
    </row>
    <row r="23" spans="1:7" ht="15.75" customHeight="1" x14ac:dyDescent="0.25">
      <c r="A23" s="139">
        <v>21</v>
      </c>
      <c r="B23" s="233" t="s">
        <v>557</v>
      </c>
      <c r="C23" s="234" t="s">
        <v>558</v>
      </c>
      <c r="D23" s="235" t="s">
        <v>540</v>
      </c>
      <c r="E23" s="139">
        <v>22</v>
      </c>
      <c r="F23" s="226">
        <v>12.5</v>
      </c>
      <c r="G23" s="139">
        <f t="shared" si="0"/>
        <v>275</v>
      </c>
    </row>
    <row r="24" spans="1:7" ht="15.75" customHeight="1" x14ac:dyDescent="0.25">
      <c r="A24" s="139">
        <v>22</v>
      </c>
      <c r="B24" s="230" t="s">
        <v>372</v>
      </c>
      <c r="C24" s="231" t="s">
        <v>249</v>
      </c>
      <c r="D24" s="232" t="s">
        <v>540</v>
      </c>
      <c r="E24" s="139">
        <v>70</v>
      </c>
      <c r="F24" s="226">
        <v>12.5</v>
      </c>
      <c r="G24" s="139">
        <f t="shared" si="0"/>
        <v>875</v>
      </c>
    </row>
    <row r="25" spans="1:7" ht="15.75" customHeight="1" x14ac:dyDescent="0.25">
      <c r="A25" s="139">
        <v>23</v>
      </c>
      <c r="B25" s="233" t="s">
        <v>559</v>
      </c>
      <c r="C25" s="234" t="s">
        <v>560</v>
      </c>
      <c r="D25" s="235" t="s">
        <v>540</v>
      </c>
      <c r="E25" s="139">
        <v>35</v>
      </c>
      <c r="F25" s="226">
        <v>12.5</v>
      </c>
      <c r="G25" s="139">
        <f t="shared" si="0"/>
        <v>437.5</v>
      </c>
    </row>
    <row r="26" spans="1:7" ht="15.75" customHeight="1" x14ac:dyDescent="0.25">
      <c r="A26" s="139">
        <v>24</v>
      </c>
      <c r="B26" s="230" t="s">
        <v>561</v>
      </c>
      <c r="C26" s="231" t="s">
        <v>358</v>
      </c>
      <c r="D26" s="232" t="s">
        <v>540</v>
      </c>
      <c r="E26" s="139">
        <v>40</v>
      </c>
      <c r="F26" s="226">
        <v>12.5</v>
      </c>
      <c r="G26" s="139">
        <f t="shared" si="0"/>
        <v>500</v>
      </c>
    </row>
    <row r="27" spans="1:7" ht="15.75" customHeight="1" x14ac:dyDescent="0.25">
      <c r="A27" s="139">
        <v>25</v>
      </c>
      <c r="B27" s="233" t="s">
        <v>562</v>
      </c>
      <c r="C27" s="234" t="s">
        <v>249</v>
      </c>
      <c r="D27" s="235" t="s">
        <v>540</v>
      </c>
      <c r="E27" s="139">
        <v>70</v>
      </c>
      <c r="F27" s="226">
        <v>12.5</v>
      </c>
      <c r="G27" s="139">
        <f t="shared" si="0"/>
        <v>875</v>
      </c>
    </row>
    <row r="28" spans="1:7" ht="15.75" customHeight="1" x14ac:dyDescent="0.25">
      <c r="A28" s="139">
        <v>26</v>
      </c>
      <c r="B28" s="236" t="s">
        <v>563</v>
      </c>
      <c r="C28" s="237" t="s">
        <v>564</v>
      </c>
      <c r="D28" s="238" t="s">
        <v>540</v>
      </c>
      <c r="E28" s="150">
        <v>35</v>
      </c>
      <c r="F28" s="160">
        <v>12.5</v>
      </c>
      <c r="G28" s="150">
        <f t="shared" si="0"/>
        <v>437.5</v>
      </c>
    </row>
    <row r="29" spans="1:7" ht="15.75" customHeight="1" x14ac:dyDescent="0.25">
      <c r="A29" s="139">
        <v>27</v>
      </c>
      <c r="B29" s="236" t="s">
        <v>565</v>
      </c>
      <c r="C29" s="237" t="s">
        <v>566</v>
      </c>
      <c r="D29" s="231" t="s">
        <v>540</v>
      </c>
      <c r="E29" s="139">
        <v>50</v>
      </c>
      <c r="F29" s="226">
        <v>12.5</v>
      </c>
      <c r="G29" s="139">
        <f t="shared" si="0"/>
        <v>625</v>
      </c>
    </row>
    <row r="30" spans="1:7" ht="15.75" customHeight="1" x14ac:dyDescent="0.25">
      <c r="A30" s="139">
        <v>28</v>
      </c>
      <c r="B30" s="272" t="s">
        <v>605</v>
      </c>
      <c r="C30" s="272" t="s">
        <v>87</v>
      </c>
      <c r="D30" s="273" t="s">
        <v>540</v>
      </c>
      <c r="E30" s="214">
        <v>20</v>
      </c>
      <c r="F30" s="226">
        <v>12.5</v>
      </c>
      <c r="G30" s="139">
        <f t="shared" ref="G30" si="1">E30*F30</f>
        <v>250</v>
      </c>
    </row>
    <row r="31" spans="1:7" ht="15.75" customHeight="1" x14ac:dyDescent="0.25">
      <c r="A31" s="139">
        <v>29</v>
      </c>
      <c r="B31" s="274" t="s">
        <v>604</v>
      </c>
      <c r="C31" s="274" t="s">
        <v>606</v>
      </c>
      <c r="D31" s="274" t="s">
        <v>540</v>
      </c>
      <c r="E31" s="275">
        <v>20</v>
      </c>
      <c r="F31" s="226">
        <v>12.5</v>
      </c>
      <c r="G31" s="139">
        <f t="shared" ref="G31" si="2">E31*F31</f>
        <v>250</v>
      </c>
    </row>
    <row r="32" spans="1:7" ht="15.75" customHeight="1" x14ac:dyDescent="0.25"/>
    <row r="33" spans="7:7" ht="15.75" customHeight="1" x14ac:dyDescent="0.3">
      <c r="G33" s="215">
        <f>SUM(G3:G32)</f>
        <v>18591</v>
      </c>
    </row>
    <row r="34" spans="7:7" ht="15.75" customHeight="1" x14ac:dyDescent="0.25">
      <c r="G34" s="185">
        <f>G1-G33</f>
        <v>-2.6369999999988067</v>
      </c>
    </row>
    <row r="35" spans="7:7" ht="15.75" customHeight="1" x14ac:dyDescent="0.25"/>
    <row r="36" spans="7:7" ht="15.75" customHeight="1" x14ac:dyDescent="0.25"/>
    <row r="37" spans="7:7" ht="15.75" customHeight="1" x14ac:dyDescent="0.25"/>
    <row r="38" spans="7:7" ht="15.75" customHeight="1" x14ac:dyDescent="0.25"/>
    <row r="39" spans="7:7" ht="15.75" customHeight="1" x14ac:dyDescent="0.25"/>
    <row r="40" spans="7:7" ht="15.75" customHeight="1" x14ac:dyDescent="0.25"/>
    <row r="41" spans="7:7" ht="15.75" customHeight="1" x14ac:dyDescent="0.25"/>
    <row r="42" spans="7:7" ht="15.75" customHeight="1" x14ac:dyDescent="0.25"/>
    <row r="43" spans="7:7" ht="15.75" customHeight="1" x14ac:dyDescent="0.25"/>
    <row r="44" spans="7:7" ht="15.75" customHeight="1" x14ac:dyDescent="0.25"/>
    <row r="45" spans="7:7" ht="15.75" customHeight="1" x14ac:dyDescent="0.25"/>
    <row r="46" spans="7:7" ht="15.75" customHeight="1" x14ac:dyDescent="0.25"/>
    <row r="47" spans="7:7" ht="15.75" customHeight="1" x14ac:dyDescent="0.25"/>
    <row r="48" spans="7: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autoFilter ref="A2:G29" xr:uid="{00000000-0009-0000-0000-000007000000}"/>
  <mergeCells count="1">
    <mergeCell ref="E1:F1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L1000"/>
  <sheetViews>
    <sheetView topLeftCell="A7" workbookViewId="0">
      <selection activeCell="J5" sqref="J5"/>
    </sheetView>
  </sheetViews>
  <sheetFormatPr defaultColWidth="14.42578125" defaultRowHeight="15" customHeight="1" x14ac:dyDescent="0.25"/>
  <cols>
    <col min="1" max="1" width="3.7109375" customWidth="1"/>
    <col min="2" max="2" width="60.7109375" customWidth="1"/>
    <col min="3" max="3" width="11.140625" customWidth="1"/>
    <col min="4" max="4" width="13.5703125" customWidth="1"/>
    <col min="5" max="5" width="13" customWidth="1"/>
    <col min="6" max="6" width="10.7109375" customWidth="1"/>
    <col min="7" max="7" width="15.7109375" customWidth="1"/>
    <col min="8" max="26" width="8.7109375" customWidth="1"/>
  </cols>
  <sheetData>
    <row r="3" spans="1:12" ht="32.25" thickBot="1" x14ac:dyDescent="0.55000000000000004">
      <c r="A3" s="260"/>
      <c r="B3" s="322" t="s">
        <v>569</v>
      </c>
      <c r="C3" s="322"/>
      <c r="D3" s="322"/>
      <c r="E3" s="322"/>
      <c r="F3" s="322"/>
      <c r="G3" s="322"/>
    </row>
    <row r="4" spans="1:12" ht="60" customHeight="1" x14ac:dyDescent="0.25">
      <c r="A4" s="325" t="s">
        <v>505</v>
      </c>
      <c r="B4" s="326"/>
      <c r="C4" s="257" t="s">
        <v>570</v>
      </c>
      <c r="D4" s="258" t="s">
        <v>568</v>
      </c>
      <c r="E4" s="288" t="s">
        <v>571</v>
      </c>
      <c r="F4" s="259" t="s">
        <v>508</v>
      </c>
      <c r="G4" s="289" t="s">
        <v>572</v>
      </c>
    </row>
    <row r="5" spans="1:12" ht="24.75" customHeight="1" x14ac:dyDescent="0.25">
      <c r="A5" s="327" t="s">
        <v>573</v>
      </c>
      <c r="B5" s="328"/>
      <c r="C5" s="139" t="s">
        <v>574</v>
      </c>
      <c r="D5" s="139">
        <v>483</v>
      </c>
      <c r="E5" s="139">
        <v>8</v>
      </c>
      <c r="F5" s="139">
        <v>14.5</v>
      </c>
      <c r="G5" s="139">
        <f t="shared" ref="G5:G7" si="0">D5*F5</f>
        <v>7003.5</v>
      </c>
    </row>
    <row r="6" spans="1:12" ht="22.5" customHeight="1" x14ac:dyDescent="0.25">
      <c r="A6" s="327" t="s">
        <v>575</v>
      </c>
      <c r="B6" s="328"/>
      <c r="C6" s="139" t="s">
        <v>576</v>
      </c>
      <c r="D6" s="139">
        <v>125</v>
      </c>
      <c r="E6" s="139">
        <v>2</v>
      </c>
      <c r="F6" s="139">
        <v>14.5</v>
      </c>
      <c r="G6" s="139">
        <f t="shared" si="0"/>
        <v>1812.5</v>
      </c>
    </row>
    <row r="7" spans="1:12" ht="39" customHeight="1" x14ac:dyDescent="0.35">
      <c r="A7" s="329" t="s">
        <v>577</v>
      </c>
      <c r="B7" s="328"/>
      <c r="C7" s="139"/>
      <c r="D7" s="139">
        <v>782</v>
      </c>
      <c r="E7" s="139">
        <v>18</v>
      </c>
      <c r="F7" s="139">
        <v>12.5</v>
      </c>
      <c r="G7" s="139">
        <f t="shared" si="0"/>
        <v>9775</v>
      </c>
      <c r="L7" s="267"/>
    </row>
    <row r="8" spans="1:12" x14ac:dyDescent="0.25">
      <c r="A8" s="138"/>
      <c r="B8" s="138"/>
      <c r="C8" s="139"/>
      <c r="D8" s="139"/>
      <c r="E8" s="139"/>
      <c r="F8" s="139"/>
      <c r="G8" s="139"/>
    </row>
    <row r="9" spans="1:12" ht="18.75" x14ac:dyDescent="0.3">
      <c r="A9" s="138"/>
      <c r="B9" s="138"/>
      <c r="C9" s="139"/>
      <c r="D9" s="139"/>
      <c r="E9" s="139"/>
      <c r="F9" s="139"/>
      <c r="G9" s="224">
        <f>SUM(G5:G8)</f>
        <v>18591</v>
      </c>
    </row>
    <row r="10" spans="1:12" x14ac:dyDescent="0.25">
      <c r="A10" s="138"/>
      <c r="B10" s="138"/>
      <c r="C10" s="139"/>
      <c r="D10" s="139"/>
      <c r="E10" s="139"/>
      <c r="F10" s="139"/>
      <c r="G10" s="139"/>
    </row>
    <row r="11" spans="1:12" ht="15" customHeight="1" thickBot="1" x14ac:dyDescent="0.3"/>
    <row r="12" spans="1:12" ht="37.5" customHeight="1" thickBot="1" x14ac:dyDescent="0.4">
      <c r="A12" s="266"/>
      <c r="B12" s="323" t="s">
        <v>42</v>
      </c>
      <c r="C12" s="323"/>
      <c r="D12" s="323"/>
      <c r="E12" s="323"/>
      <c r="F12" s="323"/>
      <c r="G12" s="324"/>
    </row>
    <row r="13" spans="1:12" ht="23.25" customHeight="1" thickBot="1" x14ac:dyDescent="0.3">
      <c r="A13" s="320" t="s">
        <v>601</v>
      </c>
      <c r="B13" s="321"/>
      <c r="C13" s="261" t="s">
        <v>570</v>
      </c>
      <c r="D13" s="262" t="s">
        <v>568</v>
      </c>
      <c r="E13" s="263" t="s">
        <v>571</v>
      </c>
      <c r="F13" s="264"/>
      <c r="G13" s="265" t="s">
        <v>572</v>
      </c>
    </row>
    <row r="14" spans="1:12" x14ac:dyDescent="0.25">
      <c r="A14" s="133"/>
      <c r="B14" s="133" t="s">
        <v>578</v>
      </c>
      <c r="C14" s="239" t="s">
        <v>574</v>
      </c>
      <c r="D14" s="239"/>
      <c r="E14" s="239">
        <v>7</v>
      </c>
      <c r="F14" s="239"/>
      <c r="G14" s="239">
        <v>920</v>
      </c>
    </row>
    <row r="15" spans="1:12" x14ac:dyDescent="0.25">
      <c r="A15" s="138"/>
      <c r="B15" s="138" t="s">
        <v>579</v>
      </c>
      <c r="C15" s="139" t="s">
        <v>576</v>
      </c>
      <c r="D15" s="138"/>
      <c r="E15" s="139">
        <v>2</v>
      </c>
      <c r="F15" s="138"/>
      <c r="G15" s="139">
        <v>270</v>
      </c>
    </row>
    <row r="16" spans="1:12" x14ac:dyDescent="0.25">
      <c r="A16" s="138"/>
      <c r="B16" s="138" t="s">
        <v>580</v>
      </c>
      <c r="C16" s="139" t="s">
        <v>581</v>
      </c>
      <c r="D16" s="138"/>
      <c r="E16" s="139">
        <v>17</v>
      </c>
      <c r="F16" s="138"/>
      <c r="G16" s="139">
        <v>1310</v>
      </c>
    </row>
    <row r="17" spans="1:7" ht="18.75" x14ac:dyDescent="0.3">
      <c r="A17" s="138"/>
      <c r="B17" s="138"/>
      <c r="C17" s="138"/>
      <c r="D17" s="138"/>
      <c r="E17" s="138"/>
      <c r="F17" s="138"/>
      <c r="G17" s="224">
        <f>SUM(G14:G16)</f>
        <v>2500</v>
      </c>
    </row>
    <row r="21" spans="1:7" ht="15.75" customHeight="1" x14ac:dyDescent="0.25">
      <c r="G21" s="244"/>
    </row>
    <row r="22" spans="1:7" ht="15.75" customHeight="1" x14ac:dyDescent="0.25"/>
    <row r="23" spans="1:7" ht="15.75" customHeight="1" x14ac:dyDescent="0.25"/>
    <row r="24" spans="1:7" ht="15.75" customHeight="1" x14ac:dyDescent="0.25"/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A13:B13"/>
    <mergeCell ref="B3:G3"/>
    <mergeCell ref="B12:G12"/>
    <mergeCell ref="A4:B4"/>
    <mergeCell ref="A5:B5"/>
    <mergeCell ref="A6:B6"/>
    <mergeCell ref="A7:B7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CALCOLO MOF</vt:lpstr>
      <vt:lpstr>ASSEGNAZIONE </vt:lpstr>
      <vt:lpstr>RIPARTIZIONE MOF</vt:lpstr>
      <vt:lpstr>ORE ISTITUZIONALI</vt:lpstr>
      <vt:lpstr>FUNZ.STRUM</vt:lpstr>
      <vt:lpstr>INCARICHI SPECIFICI</vt:lpstr>
      <vt:lpstr>RIEPILOGO DOCENTI</vt:lpstr>
      <vt:lpstr>FIS ATA</vt:lpstr>
      <vt:lpstr>RIEPILOGO 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Amidei</dc:creator>
  <cp:lastModifiedBy>Giuseppina Bellini</cp:lastModifiedBy>
  <cp:lastPrinted>2022-12-07T07:17:56Z</cp:lastPrinted>
  <dcterms:created xsi:type="dcterms:W3CDTF">2020-08-28T08:32:44Z</dcterms:created>
  <dcterms:modified xsi:type="dcterms:W3CDTF">2022-12-07T11:50:50Z</dcterms:modified>
</cp:coreProperties>
</file>